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8475" windowHeight="5640" tabRatio="671"/>
  </bookViews>
  <sheets>
    <sheet name="صفحة ادخال البيانات" sheetId="8" r:id="rId1"/>
    <sheet name="المكافأة 200 يوم" sheetId="7" r:id="rId2"/>
  </sheets>
  <definedNames>
    <definedName name="_xlnm._FilterDatabase" localSheetId="1" hidden="1">'المكافأة 200 يوم'!#REF!</definedName>
  </definedNames>
  <calcPr calcId="124519"/>
</workbook>
</file>

<file path=xl/calcChain.xml><?xml version="1.0" encoding="utf-8"?>
<calcChain xmlns="http://schemas.openxmlformats.org/spreadsheetml/2006/main">
  <c r="G9" i="7"/>
  <c r="H9" s="1"/>
  <c r="K9" s="1"/>
  <c r="I9"/>
  <c r="L9"/>
  <c r="N9"/>
  <c r="R9"/>
  <c r="G10"/>
  <c r="H10"/>
  <c r="K10" s="1"/>
  <c r="I10"/>
  <c r="J10"/>
  <c r="L10"/>
  <c r="M10"/>
  <c r="N10"/>
  <c r="O10"/>
  <c r="R10"/>
  <c r="G11"/>
  <c r="H11" s="1"/>
  <c r="K11" s="1"/>
  <c r="I11"/>
  <c r="L11"/>
  <c r="N11"/>
  <c r="R11"/>
  <c r="G12"/>
  <c r="H12"/>
  <c r="K12" s="1"/>
  <c r="I12"/>
  <c r="J12"/>
  <c r="L12"/>
  <c r="M12"/>
  <c r="N12"/>
  <c r="O12"/>
  <c r="R12"/>
  <c r="G13"/>
  <c r="H13" s="1"/>
  <c r="K13" s="1"/>
  <c r="I13"/>
  <c r="L13"/>
  <c r="N13"/>
  <c r="R13"/>
  <c r="G14"/>
  <c r="H14"/>
  <c r="K14" s="1"/>
  <c r="I14"/>
  <c r="J14"/>
  <c r="L14"/>
  <c r="M14"/>
  <c r="N14"/>
  <c r="O14"/>
  <c r="R14"/>
  <c r="G15"/>
  <c r="H15" s="1"/>
  <c r="K15" s="1"/>
  <c r="I15"/>
  <c r="L15"/>
  <c r="N15"/>
  <c r="R15"/>
  <c r="G16"/>
  <c r="H16"/>
  <c r="K16" s="1"/>
  <c r="I16"/>
  <c r="J16"/>
  <c r="L16"/>
  <c r="M16"/>
  <c r="N16"/>
  <c r="O16"/>
  <c r="R16"/>
  <c r="G17"/>
  <c r="H17" s="1"/>
  <c r="K17" s="1"/>
  <c r="I17"/>
  <c r="L17"/>
  <c r="N17"/>
  <c r="R17"/>
  <c r="G18"/>
  <c r="H18"/>
  <c r="K18" s="1"/>
  <c r="I18"/>
  <c r="J18"/>
  <c r="L18"/>
  <c r="M18"/>
  <c r="N18"/>
  <c r="O18"/>
  <c r="R18"/>
  <c r="G19"/>
  <c r="H19" s="1"/>
  <c r="K19" s="1"/>
  <c r="I19"/>
  <c r="L19"/>
  <c r="N19"/>
  <c r="R19"/>
  <c r="G20"/>
  <c r="H20"/>
  <c r="K20" s="1"/>
  <c r="I20"/>
  <c r="J20"/>
  <c r="L20"/>
  <c r="M20"/>
  <c r="N20"/>
  <c r="O20"/>
  <c r="R20"/>
  <c r="G21"/>
  <c r="H21" s="1"/>
  <c r="K21" s="1"/>
  <c r="I21"/>
  <c r="L21"/>
  <c r="N21"/>
  <c r="R21"/>
  <c r="G22"/>
  <c r="H22"/>
  <c r="K22" s="1"/>
  <c r="I22"/>
  <c r="J22"/>
  <c r="L22"/>
  <c r="M22"/>
  <c r="N22"/>
  <c r="O22"/>
  <c r="R22"/>
  <c r="G23"/>
  <c r="H23" s="1"/>
  <c r="K23" s="1"/>
  <c r="I23"/>
  <c r="L23"/>
  <c r="N23"/>
  <c r="R23"/>
  <c r="G24"/>
  <c r="H24"/>
  <c r="K24" s="1"/>
  <c r="I24"/>
  <c r="J24"/>
  <c r="L24"/>
  <c r="M24"/>
  <c r="N24"/>
  <c r="O24"/>
  <c r="R24"/>
  <c r="G25"/>
  <c r="H25" s="1"/>
  <c r="K25" s="1"/>
  <c r="I25"/>
  <c r="L25"/>
  <c r="N25"/>
  <c r="R25"/>
  <c r="G26"/>
  <c r="H26"/>
  <c r="K26" s="1"/>
  <c r="I26"/>
  <c r="J26"/>
  <c r="L26"/>
  <c r="M26"/>
  <c r="N26"/>
  <c r="O26"/>
  <c r="R26"/>
  <c r="G27"/>
  <c r="H27" s="1"/>
  <c r="K27" s="1"/>
  <c r="I27"/>
  <c r="L27"/>
  <c r="N27"/>
  <c r="R27"/>
  <c r="G28"/>
  <c r="H28"/>
  <c r="K28" s="1"/>
  <c r="I28"/>
  <c r="J28"/>
  <c r="L28"/>
  <c r="M28"/>
  <c r="N28"/>
  <c r="O28"/>
  <c r="R28"/>
  <c r="G29"/>
  <c r="H29" s="1"/>
  <c r="K29" s="1"/>
  <c r="I29"/>
  <c r="L29"/>
  <c r="N29"/>
  <c r="R29"/>
  <c r="G30"/>
  <c r="H30"/>
  <c r="K30" s="1"/>
  <c r="I30"/>
  <c r="J30"/>
  <c r="L30"/>
  <c r="M30"/>
  <c r="N30"/>
  <c r="O30"/>
  <c r="R30"/>
  <c r="G31"/>
  <c r="H31" s="1"/>
  <c r="K31" s="1"/>
  <c r="I31"/>
  <c r="L31"/>
  <c r="N31"/>
  <c r="R31"/>
  <c r="G32"/>
  <c r="H32"/>
  <c r="K32" s="1"/>
  <c r="I32"/>
  <c r="J32"/>
  <c r="L32"/>
  <c r="M32"/>
  <c r="N32"/>
  <c r="O32"/>
  <c r="R32"/>
  <c r="G33"/>
  <c r="H33" s="1"/>
  <c r="K33" s="1"/>
  <c r="I33"/>
  <c r="L33"/>
  <c r="N33"/>
  <c r="R33"/>
  <c r="G34"/>
  <c r="H34"/>
  <c r="K34" s="1"/>
  <c r="I34"/>
  <c r="J34"/>
  <c r="L34"/>
  <c r="M34"/>
  <c r="N34"/>
  <c r="O34"/>
  <c r="R34"/>
  <c r="G35"/>
  <c r="H35" s="1"/>
  <c r="K35" s="1"/>
  <c r="I35"/>
  <c r="L35"/>
  <c r="N35"/>
  <c r="R35"/>
  <c r="G36"/>
  <c r="H36"/>
  <c r="K36" s="1"/>
  <c r="I36"/>
  <c r="J36"/>
  <c r="L36"/>
  <c r="M36"/>
  <c r="N36"/>
  <c r="O36"/>
  <c r="R36"/>
  <c r="G37"/>
  <c r="H37" s="1"/>
  <c r="K37" s="1"/>
  <c r="I37"/>
  <c r="L37"/>
  <c r="N37"/>
  <c r="R37"/>
  <c r="G38"/>
  <c r="H38"/>
  <c r="K38" s="1"/>
  <c r="I38"/>
  <c r="J38"/>
  <c r="L38"/>
  <c r="M38"/>
  <c r="N38"/>
  <c r="O38"/>
  <c r="R38"/>
  <c r="G39"/>
  <c r="H39" s="1"/>
  <c r="K39" s="1"/>
  <c r="I39"/>
  <c r="L39"/>
  <c r="N39"/>
  <c r="R39"/>
  <c r="G40"/>
  <c r="H40"/>
  <c r="K40" s="1"/>
  <c r="I40"/>
  <c r="J40"/>
  <c r="L40"/>
  <c r="M40"/>
  <c r="N40"/>
  <c r="O40"/>
  <c r="R40"/>
  <c r="G41"/>
  <c r="H41" s="1"/>
  <c r="K41" s="1"/>
  <c r="I41"/>
  <c r="L41"/>
  <c r="N41"/>
  <c r="R41"/>
  <c r="G42"/>
  <c r="H42"/>
  <c r="K42" s="1"/>
  <c r="I42"/>
  <c r="J42"/>
  <c r="L42"/>
  <c r="M42"/>
  <c r="N42"/>
  <c r="O42"/>
  <c r="R42"/>
  <c r="N8"/>
  <c r="P42" l="1"/>
  <c r="Q42" s="1"/>
  <c r="P40"/>
  <c r="Q40" s="1"/>
  <c r="P38"/>
  <c r="Q38" s="1"/>
  <c r="P36"/>
  <c r="Q36" s="1"/>
  <c r="P34"/>
  <c r="Q34" s="1"/>
  <c r="P32"/>
  <c r="Q32" s="1"/>
  <c r="P30"/>
  <c r="Q30" s="1"/>
  <c r="P28"/>
  <c r="Q28" s="1"/>
  <c r="P26"/>
  <c r="Q26" s="1"/>
  <c r="P24"/>
  <c r="Q24" s="1"/>
  <c r="P22"/>
  <c r="Q22" s="1"/>
  <c r="P20"/>
  <c r="Q20" s="1"/>
  <c r="P18"/>
  <c r="Q18" s="1"/>
  <c r="P16"/>
  <c r="Q16" s="1"/>
  <c r="P14"/>
  <c r="Q14" s="1"/>
  <c r="P12"/>
  <c r="Q12" s="1"/>
  <c r="P10"/>
  <c r="Q10" s="1"/>
  <c r="O41"/>
  <c r="M41"/>
  <c r="P41" s="1"/>
  <c r="J41"/>
  <c r="O39"/>
  <c r="M39"/>
  <c r="P39" s="1"/>
  <c r="J39"/>
  <c r="O37"/>
  <c r="M37"/>
  <c r="P37" s="1"/>
  <c r="J37"/>
  <c r="O35"/>
  <c r="M35"/>
  <c r="P35" s="1"/>
  <c r="J35"/>
  <c r="O33"/>
  <c r="M33"/>
  <c r="P33" s="1"/>
  <c r="J33"/>
  <c r="O31"/>
  <c r="M31"/>
  <c r="P31" s="1"/>
  <c r="J31"/>
  <c r="O29"/>
  <c r="M29"/>
  <c r="P29" s="1"/>
  <c r="J29"/>
  <c r="O27"/>
  <c r="M27"/>
  <c r="P27" s="1"/>
  <c r="J27"/>
  <c r="O25"/>
  <c r="M25"/>
  <c r="P25" s="1"/>
  <c r="J25"/>
  <c r="O23"/>
  <c r="M23"/>
  <c r="P23" s="1"/>
  <c r="J23"/>
  <c r="O21"/>
  <c r="M21"/>
  <c r="P21" s="1"/>
  <c r="J21"/>
  <c r="O19"/>
  <c r="M19"/>
  <c r="P19" s="1"/>
  <c r="J19"/>
  <c r="O17"/>
  <c r="M17"/>
  <c r="P17" s="1"/>
  <c r="J17"/>
  <c r="O15"/>
  <c r="M15"/>
  <c r="P15" s="1"/>
  <c r="J15"/>
  <c r="O13"/>
  <c r="M13"/>
  <c r="P13" s="1"/>
  <c r="J13"/>
  <c r="O11"/>
  <c r="M11"/>
  <c r="P11" s="1"/>
  <c r="J11"/>
  <c r="O9"/>
  <c r="M9"/>
  <c r="P9" s="1"/>
  <c r="J9"/>
  <c r="Q11" l="1"/>
  <c r="Q15"/>
  <c r="Q19"/>
  <c r="Q23"/>
  <c r="Q27"/>
  <c r="Q31"/>
  <c r="Q35"/>
  <c r="Q39"/>
  <c r="Q9"/>
  <c r="Q13"/>
  <c r="Q17"/>
  <c r="Q21"/>
  <c r="Q25"/>
  <c r="Q29"/>
  <c r="Q33"/>
  <c r="Q37"/>
  <c r="Q41"/>
  <c r="R8" l="1"/>
  <c r="G8"/>
  <c r="I8" l="1"/>
  <c r="L8" s="1"/>
  <c r="M8"/>
  <c r="H8"/>
  <c r="J8" s="1"/>
  <c r="O8"/>
  <c r="K8" l="1"/>
  <c r="P8"/>
  <c r="Q8" s="1"/>
</calcChain>
</file>

<file path=xl/sharedStrings.xml><?xml version="1.0" encoding="utf-8"?>
<sst xmlns="http://schemas.openxmlformats.org/spreadsheetml/2006/main" count="31" uniqueCount="22">
  <si>
    <t>م</t>
  </si>
  <si>
    <t xml:space="preserve">الاسم </t>
  </si>
  <si>
    <t xml:space="preserve"> الاساسى</t>
  </si>
  <si>
    <t>200 يوم</t>
  </si>
  <si>
    <t>مستحق</t>
  </si>
  <si>
    <t>نقابة  2%</t>
  </si>
  <si>
    <t xml:space="preserve">عادية </t>
  </si>
  <si>
    <t>مستقطع</t>
  </si>
  <si>
    <t>الصافى</t>
  </si>
  <si>
    <t>نقابي</t>
  </si>
  <si>
    <t>غير نقابي</t>
  </si>
  <si>
    <t>خصم معاشات</t>
  </si>
  <si>
    <t>بدون معاشات</t>
  </si>
  <si>
    <t>نقابي // غير نقابي</t>
  </si>
  <si>
    <t>خصم معاشات // لا يخصم معاشات</t>
  </si>
  <si>
    <t xml:space="preserve">مكان العمل أو المدرسة </t>
  </si>
  <si>
    <t xml:space="preserve">مسلسل </t>
  </si>
  <si>
    <t xml:space="preserve">مكان العمل </t>
  </si>
  <si>
    <t>النقابة</t>
  </si>
  <si>
    <t>المعاشات</t>
  </si>
  <si>
    <t>المستقطع</t>
  </si>
  <si>
    <t>الصافي</t>
  </si>
</sst>
</file>

<file path=xl/styles.xml><?xml version="1.0" encoding="utf-8"?>
<styleSheet xmlns="http://schemas.openxmlformats.org/spreadsheetml/2006/main">
  <fonts count="9">
    <font>
      <sz val="10"/>
      <name val="Arial"/>
      <charset val="178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9" fontId="2" fillId="0" borderId="0" xfId="0" applyNumberFormat="1" applyFont="1" applyBorder="1" applyAlignment="1">
      <alignment horizontal="center" vertical="center" shrinkToFit="1" readingOrder="2"/>
    </xf>
    <xf numFmtId="2" fontId="6" fillId="0" borderId="0" xfId="0" applyNumberFormat="1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wrapText="1" shrinkToFit="1" readingOrder="2"/>
    </xf>
    <xf numFmtId="9" fontId="2" fillId="3" borderId="1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2" fontId="1" fillId="5" borderId="1" xfId="0" applyNumberFormat="1" applyFont="1" applyFill="1" applyBorder="1" applyAlignment="1">
      <alignment horizontal="center" vertical="center" shrinkToFit="1" readingOrder="2"/>
    </xf>
    <xf numFmtId="2" fontId="1" fillId="0" borderId="1" xfId="0" applyNumberFormat="1" applyFont="1" applyFill="1" applyBorder="1" applyAlignment="1">
      <alignment horizontal="center" vertical="center" shrinkToFit="1" readingOrder="2"/>
    </xf>
    <xf numFmtId="2" fontId="1" fillId="3" borderId="1" xfId="0" applyNumberFormat="1" applyFont="1" applyFill="1" applyBorder="1" applyAlignment="1">
      <alignment horizontal="center" vertical="center" shrinkToFit="1" readingOrder="2"/>
    </xf>
    <xf numFmtId="2" fontId="1" fillId="2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 readingOrder="2"/>
    </xf>
    <xf numFmtId="2" fontId="2" fillId="0" borderId="0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 shrinkToFit="1" readingOrder="2"/>
    </xf>
    <xf numFmtId="0" fontId="4" fillId="4" borderId="1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 shrinkToFit="1" readingOrder="2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 readingOrder="2"/>
    </xf>
    <xf numFmtId="0" fontId="8" fillId="4" borderId="1" xfId="0" applyFont="1" applyFill="1" applyBorder="1" applyAlignment="1">
      <alignment horizontal="center" vertical="center" shrinkToFit="1" readingOrder="2"/>
    </xf>
    <xf numFmtId="0" fontId="8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276226</xdr:rowOff>
    </xdr:from>
    <xdr:to>
      <xdr:col>6</xdr:col>
      <xdr:colOff>342900</xdr:colOff>
      <xdr:row>19</xdr:row>
      <xdr:rowOff>276226</xdr:rowOff>
    </xdr:to>
    <xdr:sp macro="" textlink="">
      <xdr:nvSpPr>
        <xdr:cNvPr id="2" name="مربع نص 1"/>
        <xdr:cNvSpPr txBox="1"/>
      </xdr:nvSpPr>
      <xdr:spPr>
        <a:xfrm>
          <a:off x="9984962250" y="2933701"/>
          <a:ext cx="5029200" cy="2952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المطلوب عملة هنا في هذه الصفحة ( إدخال البيانات )</a:t>
          </a:r>
        </a:p>
        <a:p>
          <a:pPr algn="r" rtl="1"/>
          <a:r>
            <a:rPr lang="ar-EG" sz="1600"/>
            <a:t>مسلسل</a:t>
          </a:r>
        </a:p>
        <a:p>
          <a:pPr algn="r" rtl="1"/>
          <a:r>
            <a:rPr lang="ar-EG" sz="1600"/>
            <a:t>مكان</a:t>
          </a:r>
          <a:r>
            <a:rPr lang="ar-EG" sz="1600" baseline="0"/>
            <a:t> العمل </a:t>
          </a:r>
        </a:p>
        <a:p>
          <a:pPr algn="r" rtl="1"/>
          <a:r>
            <a:rPr lang="ar-EG" sz="1600" baseline="0"/>
            <a:t>الاسم</a:t>
          </a:r>
        </a:p>
        <a:p>
          <a:pPr algn="r" rtl="1"/>
          <a:r>
            <a:rPr lang="ar-EG" sz="1600" baseline="0"/>
            <a:t>النقابة ( نختار نقابي أو غير نقابي )</a:t>
          </a:r>
        </a:p>
        <a:p>
          <a:pPr algn="r" rtl="1"/>
          <a:r>
            <a:rPr lang="ar-EG" sz="1600" baseline="0"/>
            <a:t>المعاشات ( نختار يخصم معاشات أو لا يخصم معاشات </a:t>
          </a:r>
        </a:p>
        <a:p>
          <a:pPr algn="r" rtl="1"/>
          <a:r>
            <a:rPr lang="ar-EG" sz="1600" baseline="0"/>
            <a:t>وكتابة الاساسي</a:t>
          </a:r>
        </a:p>
        <a:p>
          <a:pPr algn="r" rtl="1"/>
          <a:r>
            <a:rPr lang="ar-EG" sz="1600" baseline="0"/>
            <a:t>ثم يتم ترحيل البيانات من هذه الصفحة لصفحة المكافأة 200يوم بطريقة ألية </a:t>
          </a:r>
        </a:p>
        <a:p>
          <a:pPr algn="r" rtl="1"/>
          <a:r>
            <a:rPr lang="ar-EG" sz="1600" baseline="0"/>
            <a:t>في كل عمود من أعلى لاسفل مهما كان عدد الاسماء</a:t>
          </a:r>
        </a:p>
        <a:p>
          <a:pPr algn="r" rtl="1"/>
          <a:r>
            <a:rPr lang="ar-EG" sz="1600" baseline="0"/>
            <a:t>ثم يظهر المستقطع والصافي هنا بناءأً على حسابة في الورقة الثانية</a:t>
          </a:r>
        </a:p>
        <a:p>
          <a:pPr algn="r" rtl="1"/>
          <a:endParaRPr lang="ar-EG" sz="1100" baseline="0"/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rightToLeft="1" tabSelected="1" workbookViewId="0">
      <selection activeCell="I18" sqref="I18"/>
    </sheetView>
  </sheetViews>
  <sheetFormatPr defaultRowHeight="23.25"/>
  <cols>
    <col min="1" max="1" width="9.140625" style="27"/>
    <col min="2" max="2" width="10.7109375" style="27" bestFit="1" customWidth="1"/>
    <col min="3" max="3" width="9.140625" style="27"/>
    <col min="4" max="4" width="8.7109375" style="27" customWidth="1"/>
    <col min="5" max="5" width="15" style="27" bestFit="1" customWidth="1"/>
    <col min="6" max="6" width="27.140625" style="27" customWidth="1"/>
    <col min="7" max="7" width="6.85546875" style="27" customWidth="1"/>
    <col min="8" max="8" width="9.140625" style="27"/>
    <col min="9" max="9" width="30.5703125" style="27" customWidth="1"/>
    <col min="10" max="16384" width="9.140625" style="27"/>
  </cols>
  <sheetData>
    <row r="2" spans="2:9">
      <c r="B2" s="26" t="s">
        <v>9</v>
      </c>
      <c r="C2" s="26" t="s">
        <v>11</v>
      </c>
    </row>
    <row r="3" spans="2:9">
      <c r="B3" s="26" t="s">
        <v>10</v>
      </c>
      <c r="C3" s="26" t="s">
        <v>12</v>
      </c>
    </row>
    <row r="4" spans="2:9">
      <c r="B4" s="21"/>
      <c r="C4" s="21"/>
    </row>
    <row r="6" spans="2:9">
      <c r="B6" s="31" t="s">
        <v>16</v>
      </c>
      <c r="C6" s="31"/>
      <c r="D6" s="29"/>
      <c r="E6" s="31" t="s">
        <v>17</v>
      </c>
      <c r="F6" s="31"/>
      <c r="G6" s="29"/>
      <c r="H6" s="31" t="s">
        <v>1</v>
      </c>
      <c r="I6" s="31"/>
    </row>
    <row r="7" spans="2:9">
      <c r="B7" s="29"/>
      <c r="C7" s="29"/>
      <c r="D7" s="29"/>
      <c r="E7" s="29"/>
      <c r="F7" s="29"/>
      <c r="G7" s="29"/>
      <c r="H7" s="29"/>
    </row>
    <row r="8" spans="2:9">
      <c r="B8" s="32" t="s">
        <v>18</v>
      </c>
      <c r="C8" s="32" t="s">
        <v>9</v>
      </c>
      <c r="D8" s="30"/>
      <c r="E8" s="32" t="s">
        <v>19</v>
      </c>
      <c r="F8" s="31" t="s">
        <v>11</v>
      </c>
      <c r="G8" s="29"/>
      <c r="H8" s="33" t="s">
        <v>2</v>
      </c>
      <c r="I8" s="31"/>
    </row>
    <row r="9" spans="2:9">
      <c r="G9" s="28"/>
    </row>
    <row r="12" spans="2:9">
      <c r="H12" s="34"/>
      <c r="I12" s="34" t="s">
        <v>20</v>
      </c>
    </row>
    <row r="13" spans="2:9">
      <c r="H13" s="34"/>
      <c r="I13" s="34" t="s">
        <v>21</v>
      </c>
    </row>
  </sheetData>
  <dataValidations count="2">
    <dataValidation type="list" allowBlank="1" showInputMessage="1" showErrorMessage="1" sqref="C8">
      <formula1>$B$2:$B$4</formula1>
    </dataValidation>
    <dataValidation type="list" allowBlank="1" showInputMessage="1" showErrorMessage="1" sqref="F8">
      <formula1>$C$2:$C$4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Y42"/>
  <sheetViews>
    <sheetView rightToLeft="1" view="pageBreakPreview" zoomScale="80" zoomScaleNormal="94" zoomScaleSheetLayoutView="80" workbookViewId="0">
      <selection activeCell="F26" sqref="F26"/>
    </sheetView>
  </sheetViews>
  <sheetFormatPr defaultRowHeight="12.75"/>
  <cols>
    <col min="1" max="1" width="3.85546875" style="21" bestFit="1" customWidth="1"/>
    <col min="2" max="2" width="19.42578125" style="21" bestFit="1" customWidth="1"/>
    <col min="3" max="3" width="23.42578125" style="21" customWidth="1"/>
    <col min="4" max="4" width="7.7109375" style="21" bestFit="1" customWidth="1"/>
    <col min="5" max="5" width="10.42578125" style="21" customWidth="1"/>
    <col min="6" max="6" width="9.7109375" style="21" customWidth="1"/>
    <col min="7" max="7" width="11" style="21" customWidth="1"/>
    <col min="8" max="8" width="9.7109375" style="21" customWidth="1"/>
    <col min="9" max="9" width="8.42578125" style="21" customWidth="1"/>
    <col min="10" max="10" width="11" style="21" customWidth="1"/>
    <col min="11" max="11" width="9.7109375" style="21" customWidth="1"/>
    <col min="12" max="12" width="8.42578125" style="21" customWidth="1"/>
    <col min="13" max="13" width="9.7109375" style="21" customWidth="1"/>
    <col min="14" max="14" width="9" style="21" customWidth="1"/>
    <col min="15" max="15" width="8.42578125" style="21" customWidth="1"/>
    <col min="16" max="17" width="11" style="21" customWidth="1"/>
    <col min="18" max="18" width="26.5703125" style="21" bestFit="1" customWidth="1"/>
    <col min="19" max="19" width="7" style="22" bestFit="1" customWidth="1"/>
    <col min="20" max="257" width="9.140625" style="21"/>
    <col min="258" max="258" width="3.85546875" style="21" bestFit="1" customWidth="1"/>
    <col min="259" max="259" width="30.42578125" style="21" bestFit="1" customWidth="1"/>
    <col min="260" max="260" width="7.140625" style="21" customWidth="1"/>
    <col min="261" max="261" width="10.42578125" style="21" customWidth="1"/>
    <col min="262" max="262" width="9.7109375" style="21" customWidth="1"/>
    <col min="263" max="263" width="11" style="21" customWidth="1"/>
    <col min="264" max="264" width="9.7109375" style="21" customWidth="1"/>
    <col min="265" max="265" width="8.42578125" style="21" customWidth="1"/>
    <col min="266" max="266" width="11" style="21" customWidth="1"/>
    <col min="267" max="267" width="9.7109375" style="21" customWidth="1"/>
    <col min="268" max="268" width="8.42578125" style="21" customWidth="1"/>
    <col min="269" max="269" width="9.7109375" style="21" customWidth="1"/>
    <col min="270" max="270" width="9" style="21" customWidth="1"/>
    <col min="271" max="271" width="8.42578125" style="21" customWidth="1"/>
    <col min="272" max="273" width="11" style="21" customWidth="1"/>
    <col min="274" max="274" width="26.5703125" style="21" bestFit="1" customWidth="1"/>
    <col min="275" max="275" width="7" style="21" bestFit="1" customWidth="1"/>
    <col min="276" max="513" width="9.140625" style="21"/>
    <col min="514" max="514" width="3.85546875" style="21" bestFit="1" customWidth="1"/>
    <col min="515" max="515" width="30.42578125" style="21" bestFit="1" customWidth="1"/>
    <col min="516" max="516" width="7.140625" style="21" customWidth="1"/>
    <col min="517" max="517" width="10.42578125" style="21" customWidth="1"/>
    <col min="518" max="518" width="9.7109375" style="21" customWidth="1"/>
    <col min="519" max="519" width="11" style="21" customWidth="1"/>
    <col min="520" max="520" width="9.7109375" style="21" customWidth="1"/>
    <col min="521" max="521" width="8.42578125" style="21" customWidth="1"/>
    <col min="522" max="522" width="11" style="21" customWidth="1"/>
    <col min="523" max="523" width="9.7109375" style="21" customWidth="1"/>
    <col min="524" max="524" width="8.42578125" style="21" customWidth="1"/>
    <col min="525" max="525" width="9.7109375" style="21" customWidth="1"/>
    <col min="526" max="526" width="9" style="21" customWidth="1"/>
    <col min="527" max="527" width="8.42578125" style="21" customWidth="1"/>
    <col min="528" max="529" width="11" style="21" customWidth="1"/>
    <col min="530" max="530" width="26.5703125" style="21" bestFit="1" customWidth="1"/>
    <col min="531" max="531" width="7" style="21" bestFit="1" customWidth="1"/>
    <col min="532" max="769" width="9.140625" style="21"/>
    <col min="770" max="770" width="3.85546875" style="21" bestFit="1" customWidth="1"/>
    <col min="771" max="771" width="30.42578125" style="21" bestFit="1" customWidth="1"/>
    <col min="772" max="772" width="7.140625" style="21" customWidth="1"/>
    <col min="773" max="773" width="10.42578125" style="21" customWidth="1"/>
    <col min="774" max="774" width="9.7109375" style="21" customWidth="1"/>
    <col min="775" max="775" width="11" style="21" customWidth="1"/>
    <col min="776" max="776" width="9.7109375" style="21" customWidth="1"/>
    <col min="777" max="777" width="8.42578125" style="21" customWidth="1"/>
    <col min="778" max="778" width="11" style="21" customWidth="1"/>
    <col min="779" max="779" width="9.7109375" style="21" customWidth="1"/>
    <col min="780" max="780" width="8.42578125" style="21" customWidth="1"/>
    <col min="781" max="781" width="9.7109375" style="21" customWidth="1"/>
    <col min="782" max="782" width="9" style="21" customWidth="1"/>
    <col min="783" max="783" width="8.42578125" style="21" customWidth="1"/>
    <col min="784" max="785" width="11" style="21" customWidth="1"/>
    <col min="786" max="786" width="26.5703125" style="21" bestFit="1" customWidth="1"/>
    <col min="787" max="787" width="7" style="21" bestFit="1" customWidth="1"/>
    <col min="788" max="1025" width="9.140625" style="21"/>
    <col min="1026" max="1026" width="3.85546875" style="21" bestFit="1" customWidth="1"/>
    <col min="1027" max="1027" width="30.42578125" style="21" bestFit="1" customWidth="1"/>
    <col min="1028" max="1028" width="7.140625" style="21" customWidth="1"/>
    <col min="1029" max="1029" width="10.42578125" style="21" customWidth="1"/>
    <col min="1030" max="1030" width="9.7109375" style="21" customWidth="1"/>
    <col min="1031" max="1031" width="11" style="21" customWidth="1"/>
    <col min="1032" max="1032" width="9.7109375" style="21" customWidth="1"/>
    <col min="1033" max="1033" width="8.42578125" style="21" customWidth="1"/>
    <col min="1034" max="1034" width="11" style="21" customWidth="1"/>
    <col min="1035" max="1035" width="9.7109375" style="21" customWidth="1"/>
    <col min="1036" max="1036" width="8.42578125" style="21" customWidth="1"/>
    <col min="1037" max="1037" width="9.7109375" style="21" customWidth="1"/>
    <col min="1038" max="1038" width="9" style="21" customWidth="1"/>
    <col min="1039" max="1039" width="8.42578125" style="21" customWidth="1"/>
    <col min="1040" max="1041" width="11" style="21" customWidth="1"/>
    <col min="1042" max="1042" width="26.5703125" style="21" bestFit="1" customWidth="1"/>
    <col min="1043" max="1043" width="7" style="21" bestFit="1" customWidth="1"/>
    <col min="1044" max="1281" width="9.140625" style="21"/>
    <col min="1282" max="1282" width="3.85546875" style="21" bestFit="1" customWidth="1"/>
    <col min="1283" max="1283" width="30.42578125" style="21" bestFit="1" customWidth="1"/>
    <col min="1284" max="1284" width="7.140625" style="21" customWidth="1"/>
    <col min="1285" max="1285" width="10.42578125" style="21" customWidth="1"/>
    <col min="1286" max="1286" width="9.7109375" style="21" customWidth="1"/>
    <col min="1287" max="1287" width="11" style="21" customWidth="1"/>
    <col min="1288" max="1288" width="9.7109375" style="21" customWidth="1"/>
    <col min="1289" max="1289" width="8.42578125" style="21" customWidth="1"/>
    <col min="1290" max="1290" width="11" style="21" customWidth="1"/>
    <col min="1291" max="1291" width="9.7109375" style="21" customWidth="1"/>
    <col min="1292" max="1292" width="8.42578125" style="21" customWidth="1"/>
    <col min="1293" max="1293" width="9.7109375" style="21" customWidth="1"/>
    <col min="1294" max="1294" width="9" style="21" customWidth="1"/>
    <col min="1295" max="1295" width="8.42578125" style="21" customWidth="1"/>
    <col min="1296" max="1297" width="11" style="21" customWidth="1"/>
    <col min="1298" max="1298" width="26.5703125" style="21" bestFit="1" customWidth="1"/>
    <col min="1299" max="1299" width="7" style="21" bestFit="1" customWidth="1"/>
    <col min="1300" max="1537" width="9.140625" style="21"/>
    <col min="1538" max="1538" width="3.85546875" style="21" bestFit="1" customWidth="1"/>
    <col min="1539" max="1539" width="30.42578125" style="21" bestFit="1" customWidth="1"/>
    <col min="1540" max="1540" width="7.140625" style="21" customWidth="1"/>
    <col min="1541" max="1541" width="10.42578125" style="21" customWidth="1"/>
    <col min="1542" max="1542" width="9.7109375" style="21" customWidth="1"/>
    <col min="1543" max="1543" width="11" style="21" customWidth="1"/>
    <col min="1544" max="1544" width="9.7109375" style="21" customWidth="1"/>
    <col min="1545" max="1545" width="8.42578125" style="21" customWidth="1"/>
    <col min="1546" max="1546" width="11" style="21" customWidth="1"/>
    <col min="1547" max="1547" width="9.7109375" style="21" customWidth="1"/>
    <col min="1548" max="1548" width="8.42578125" style="21" customWidth="1"/>
    <col min="1549" max="1549" width="9.7109375" style="21" customWidth="1"/>
    <col min="1550" max="1550" width="9" style="21" customWidth="1"/>
    <col min="1551" max="1551" width="8.42578125" style="21" customWidth="1"/>
    <col min="1552" max="1553" width="11" style="21" customWidth="1"/>
    <col min="1554" max="1554" width="26.5703125" style="21" bestFit="1" customWidth="1"/>
    <col min="1555" max="1555" width="7" style="21" bestFit="1" customWidth="1"/>
    <col min="1556" max="1793" width="9.140625" style="21"/>
    <col min="1794" max="1794" width="3.85546875" style="21" bestFit="1" customWidth="1"/>
    <col min="1795" max="1795" width="30.42578125" style="21" bestFit="1" customWidth="1"/>
    <col min="1796" max="1796" width="7.140625" style="21" customWidth="1"/>
    <col min="1797" max="1797" width="10.42578125" style="21" customWidth="1"/>
    <col min="1798" max="1798" width="9.7109375" style="21" customWidth="1"/>
    <col min="1799" max="1799" width="11" style="21" customWidth="1"/>
    <col min="1800" max="1800" width="9.7109375" style="21" customWidth="1"/>
    <col min="1801" max="1801" width="8.42578125" style="21" customWidth="1"/>
    <col min="1802" max="1802" width="11" style="21" customWidth="1"/>
    <col min="1803" max="1803" width="9.7109375" style="21" customWidth="1"/>
    <col min="1804" max="1804" width="8.42578125" style="21" customWidth="1"/>
    <col min="1805" max="1805" width="9.7109375" style="21" customWidth="1"/>
    <col min="1806" max="1806" width="9" style="21" customWidth="1"/>
    <col min="1807" max="1807" width="8.42578125" style="21" customWidth="1"/>
    <col min="1808" max="1809" width="11" style="21" customWidth="1"/>
    <col min="1810" max="1810" width="26.5703125" style="21" bestFit="1" customWidth="1"/>
    <col min="1811" max="1811" width="7" style="21" bestFit="1" customWidth="1"/>
    <col min="1812" max="2049" width="9.140625" style="21"/>
    <col min="2050" max="2050" width="3.85546875" style="21" bestFit="1" customWidth="1"/>
    <col min="2051" max="2051" width="30.42578125" style="21" bestFit="1" customWidth="1"/>
    <col min="2052" max="2052" width="7.140625" style="21" customWidth="1"/>
    <col min="2053" max="2053" width="10.42578125" style="21" customWidth="1"/>
    <col min="2054" max="2054" width="9.7109375" style="21" customWidth="1"/>
    <col min="2055" max="2055" width="11" style="21" customWidth="1"/>
    <col min="2056" max="2056" width="9.7109375" style="21" customWidth="1"/>
    <col min="2057" max="2057" width="8.42578125" style="21" customWidth="1"/>
    <col min="2058" max="2058" width="11" style="21" customWidth="1"/>
    <col min="2059" max="2059" width="9.7109375" style="21" customWidth="1"/>
    <col min="2060" max="2060" width="8.42578125" style="21" customWidth="1"/>
    <col min="2061" max="2061" width="9.7109375" style="21" customWidth="1"/>
    <col min="2062" max="2062" width="9" style="21" customWidth="1"/>
    <col min="2063" max="2063" width="8.42578125" style="21" customWidth="1"/>
    <col min="2064" max="2065" width="11" style="21" customWidth="1"/>
    <col min="2066" max="2066" width="26.5703125" style="21" bestFit="1" customWidth="1"/>
    <col min="2067" max="2067" width="7" style="21" bestFit="1" customWidth="1"/>
    <col min="2068" max="2305" width="9.140625" style="21"/>
    <col min="2306" max="2306" width="3.85546875" style="21" bestFit="1" customWidth="1"/>
    <col min="2307" max="2307" width="30.42578125" style="21" bestFit="1" customWidth="1"/>
    <col min="2308" max="2308" width="7.140625" style="21" customWidth="1"/>
    <col min="2309" max="2309" width="10.42578125" style="21" customWidth="1"/>
    <col min="2310" max="2310" width="9.7109375" style="21" customWidth="1"/>
    <col min="2311" max="2311" width="11" style="21" customWidth="1"/>
    <col min="2312" max="2312" width="9.7109375" style="21" customWidth="1"/>
    <col min="2313" max="2313" width="8.42578125" style="21" customWidth="1"/>
    <col min="2314" max="2314" width="11" style="21" customWidth="1"/>
    <col min="2315" max="2315" width="9.7109375" style="21" customWidth="1"/>
    <col min="2316" max="2316" width="8.42578125" style="21" customWidth="1"/>
    <col min="2317" max="2317" width="9.7109375" style="21" customWidth="1"/>
    <col min="2318" max="2318" width="9" style="21" customWidth="1"/>
    <col min="2319" max="2319" width="8.42578125" style="21" customWidth="1"/>
    <col min="2320" max="2321" width="11" style="21" customWidth="1"/>
    <col min="2322" max="2322" width="26.5703125" style="21" bestFit="1" customWidth="1"/>
    <col min="2323" max="2323" width="7" style="21" bestFit="1" customWidth="1"/>
    <col min="2324" max="2561" width="9.140625" style="21"/>
    <col min="2562" max="2562" width="3.85546875" style="21" bestFit="1" customWidth="1"/>
    <col min="2563" max="2563" width="30.42578125" style="21" bestFit="1" customWidth="1"/>
    <col min="2564" max="2564" width="7.140625" style="21" customWidth="1"/>
    <col min="2565" max="2565" width="10.42578125" style="21" customWidth="1"/>
    <col min="2566" max="2566" width="9.7109375" style="21" customWidth="1"/>
    <col min="2567" max="2567" width="11" style="21" customWidth="1"/>
    <col min="2568" max="2568" width="9.7109375" style="21" customWidth="1"/>
    <col min="2569" max="2569" width="8.42578125" style="21" customWidth="1"/>
    <col min="2570" max="2570" width="11" style="21" customWidth="1"/>
    <col min="2571" max="2571" width="9.7109375" style="21" customWidth="1"/>
    <col min="2572" max="2572" width="8.42578125" style="21" customWidth="1"/>
    <col min="2573" max="2573" width="9.7109375" style="21" customWidth="1"/>
    <col min="2574" max="2574" width="9" style="21" customWidth="1"/>
    <col min="2575" max="2575" width="8.42578125" style="21" customWidth="1"/>
    <col min="2576" max="2577" width="11" style="21" customWidth="1"/>
    <col min="2578" max="2578" width="26.5703125" style="21" bestFit="1" customWidth="1"/>
    <col min="2579" max="2579" width="7" style="21" bestFit="1" customWidth="1"/>
    <col min="2580" max="2817" width="9.140625" style="21"/>
    <col min="2818" max="2818" width="3.85546875" style="21" bestFit="1" customWidth="1"/>
    <col min="2819" max="2819" width="30.42578125" style="21" bestFit="1" customWidth="1"/>
    <col min="2820" max="2820" width="7.140625" style="21" customWidth="1"/>
    <col min="2821" max="2821" width="10.42578125" style="21" customWidth="1"/>
    <col min="2822" max="2822" width="9.7109375" style="21" customWidth="1"/>
    <col min="2823" max="2823" width="11" style="21" customWidth="1"/>
    <col min="2824" max="2824" width="9.7109375" style="21" customWidth="1"/>
    <col min="2825" max="2825" width="8.42578125" style="21" customWidth="1"/>
    <col min="2826" max="2826" width="11" style="21" customWidth="1"/>
    <col min="2827" max="2827" width="9.7109375" style="21" customWidth="1"/>
    <col min="2828" max="2828" width="8.42578125" style="21" customWidth="1"/>
    <col min="2829" max="2829" width="9.7109375" style="21" customWidth="1"/>
    <col min="2830" max="2830" width="9" style="21" customWidth="1"/>
    <col min="2831" max="2831" width="8.42578125" style="21" customWidth="1"/>
    <col min="2832" max="2833" width="11" style="21" customWidth="1"/>
    <col min="2834" max="2834" width="26.5703125" style="21" bestFit="1" customWidth="1"/>
    <col min="2835" max="2835" width="7" style="21" bestFit="1" customWidth="1"/>
    <col min="2836" max="3073" width="9.140625" style="21"/>
    <col min="3074" max="3074" width="3.85546875" style="21" bestFit="1" customWidth="1"/>
    <col min="3075" max="3075" width="30.42578125" style="21" bestFit="1" customWidth="1"/>
    <col min="3076" max="3076" width="7.140625" style="21" customWidth="1"/>
    <col min="3077" max="3077" width="10.42578125" style="21" customWidth="1"/>
    <col min="3078" max="3078" width="9.7109375" style="21" customWidth="1"/>
    <col min="3079" max="3079" width="11" style="21" customWidth="1"/>
    <col min="3080" max="3080" width="9.7109375" style="21" customWidth="1"/>
    <col min="3081" max="3081" width="8.42578125" style="21" customWidth="1"/>
    <col min="3082" max="3082" width="11" style="21" customWidth="1"/>
    <col min="3083" max="3083" width="9.7109375" style="21" customWidth="1"/>
    <col min="3084" max="3084" width="8.42578125" style="21" customWidth="1"/>
    <col min="3085" max="3085" width="9.7109375" style="21" customWidth="1"/>
    <col min="3086" max="3086" width="9" style="21" customWidth="1"/>
    <col min="3087" max="3087" width="8.42578125" style="21" customWidth="1"/>
    <col min="3088" max="3089" width="11" style="21" customWidth="1"/>
    <col min="3090" max="3090" width="26.5703125" style="21" bestFit="1" customWidth="1"/>
    <col min="3091" max="3091" width="7" style="21" bestFit="1" customWidth="1"/>
    <col min="3092" max="3329" width="9.140625" style="21"/>
    <col min="3330" max="3330" width="3.85546875" style="21" bestFit="1" customWidth="1"/>
    <col min="3331" max="3331" width="30.42578125" style="21" bestFit="1" customWidth="1"/>
    <col min="3332" max="3332" width="7.140625" style="21" customWidth="1"/>
    <col min="3333" max="3333" width="10.42578125" style="21" customWidth="1"/>
    <col min="3334" max="3334" width="9.7109375" style="21" customWidth="1"/>
    <col min="3335" max="3335" width="11" style="21" customWidth="1"/>
    <col min="3336" max="3336" width="9.7109375" style="21" customWidth="1"/>
    <col min="3337" max="3337" width="8.42578125" style="21" customWidth="1"/>
    <col min="3338" max="3338" width="11" style="21" customWidth="1"/>
    <col min="3339" max="3339" width="9.7109375" style="21" customWidth="1"/>
    <col min="3340" max="3340" width="8.42578125" style="21" customWidth="1"/>
    <col min="3341" max="3341" width="9.7109375" style="21" customWidth="1"/>
    <col min="3342" max="3342" width="9" style="21" customWidth="1"/>
    <col min="3343" max="3343" width="8.42578125" style="21" customWidth="1"/>
    <col min="3344" max="3345" width="11" style="21" customWidth="1"/>
    <col min="3346" max="3346" width="26.5703125" style="21" bestFit="1" customWidth="1"/>
    <col min="3347" max="3347" width="7" style="21" bestFit="1" customWidth="1"/>
    <col min="3348" max="3585" width="9.140625" style="21"/>
    <col min="3586" max="3586" width="3.85546875" style="21" bestFit="1" customWidth="1"/>
    <col min="3587" max="3587" width="30.42578125" style="21" bestFit="1" customWidth="1"/>
    <col min="3588" max="3588" width="7.140625" style="21" customWidth="1"/>
    <col min="3589" max="3589" width="10.42578125" style="21" customWidth="1"/>
    <col min="3590" max="3590" width="9.7109375" style="21" customWidth="1"/>
    <col min="3591" max="3591" width="11" style="21" customWidth="1"/>
    <col min="3592" max="3592" width="9.7109375" style="21" customWidth="1"/>
    <col min="3593" max="3593" width="8.42578125" style="21" customWidth="1"/>
    <col min="3594" max="3594" width="11" style="21" customWidth="1"/>
    <col min="3595" max="3595" width="9.7109375" style="21" customWidth="1"/>
    <col min="3596" max="3596" width="8.42578125" style="21" customWidth="1"/>
    <col min="3597" max="3597" width="9.7109375" style="21" customWidth="1"/>
    <col min="3598" max="3598" width="9" style="21" customWidth="1"/>
    <col min="3599" max="3599" width="8.42578125" style="21" customWidth="1"/>
    <col min="3600" max="3601" width="11" style="21" customWidth="1"/>
    <col min="3602" max="3602" width="26.5703125" style="21" bestFit="1" customWidth="1"/>
    <col min="3603" max="3603" width="7" style="21" bestFit="1" customWidth="1"/>
    <col min="3604" max="3841" width="9.140625" style="21"/>
    <col min="3842" max="3842" width="3.85546875" style="21" bestFit="1" customWidth="1"/>
    <col min="3843" max="3843" width="30.42578125" style="21" bestFit="1" customWidth="1"/>
    <col min="3844" max="3844" width="7.140625" style="21" customWidth="1"/>
    <col min="3845" max="3845" width="10.42578125" style="21" customWidth="1"/>
    <col min="3846" max="3846" width="9.7109375" style="21" customWidth="1"/>
    <col min="3847" max="3847" width="11" style="21" customWidth="1"/>
    <col min="3848" max="3848" width="9.7109375" style="21" customWidth="1"/>
    <col min="3849" max="3849" width="8.42578125" style="21" customWidth="1"/>
    <col min="3850" max="3850" width="11" style="21" customWidth="1"/>
    <col min="3851" max="3851" width="9.7109375" style="21" customWidth="1"/>
    <col min="3852" max="3852" width="8.42578125" style="21" customWidth="1"/>
    <col min="3853" max="3853" width="9.7109375" style="21" customWidth="1"/>
    <col min="3854" max="3854" width="9" style="21" customWidth="1"/>
    <col min="3855" max="3855" width="8.42578125" style="21" customWidth="1"/>
    <col min="3856" max="3857" width="11" style="21" customWidth="1"/>
    <col min="3858" max="3858" width="26.5703125" style="21" bestFit="1" customWidth="1"/>
    <col min="3859" max="3859" width="7" style="21" bestFit="1" customWidth="1"/>
    <col min="3860" max="4097" width="9.140625" style="21"/>
    <col min="4098" max="4098" width="3.85546875" style="21" bestFit="1" customWidth="1"/>
    <col min="4099" max="4099" width="30.42578125" style="21" bestFit="1" customWidth="1"/>
    <col min="4100" max="4100" width="7.140625" style="21" customWidth="1"/>
    <col min="4101" max="4101" width="10.42578125" style="21" customWidth="1"/>
    <col min="4102" max="4102" width="9.7109375" style="21" customWidth="1"/>
    <col min="4103" max="4103" width="11" style="21" customWidth="1"/>
    <col min="4104" max="4104" width="9.7109375" style="21" customWidth="1"/>
    <col min="4105" max="4105" width="8.42578125" style="21" customWidth="1"/>
    <col min="4106" max="4106" width="11" style="21" customWidth="1"/>
    <col min="4107" max="4107" width="9.7109375" style="21" customWidth="1"/>
    <col min="4108" max="4108" width="8.42578125" style="21" customWidth="1"/>
    <col min="4109" max="4109" width="9.7109375" style="21" customWidth="1"/>
    <col min="4110" max="4110" width="9" style="21" customWidth="1"/>
    <col min="4111" max="4111" width="8.42578125" style="21" customWidth="1"/>
    <col min="4112" max="4113" width="11" style="21" customWidth="1"/>
    <col min="4114" max="4114" width="26.5703125" style="21" bestFit="1" customWidth="1"/>
    <col min="4115" max="4115" width="7" style="21" bestFit="1" customWidth="1"/>
    <col min="4116" max="4353" width="9.140625" style="21"/>
    <col min="4354" max="4354" width="3.85546875" style="21" bestFit="1" customWidth="1"/>
    <col min="4355" max="4355" width="30.42578125" style="21" bestFit="1" customWidth="1"/>
    <col min="4356" max="4356" width="7.140625" style="21" customWidth="1"/>
    <col min="4357" max="4357" width="10.42578125" style="21" customWidth="1"/>
    <col min="4358" max="4358" width="9.7109375" style="21" customWidth="1"/>
    <col min="4359" max="4359" width="11" style="21" customWidth="1"/>
    <col min="4360" max="4360" width="9.7109375" style="21" customWidth="1"/>
    <col min="4361" max="4361" width="8.42578125" style="21" customWidth="1"/>
    <col min="4362" max="4362" width="11" style="21" customWidth="1"/>
    <col min="4363" max="4363" width="9.7109375" style="21" customWidth="1"/>
    <col min="4364" max="4364" width="8.42578125" style="21" customWidth="1"/>
    <col min="4365" max="4365" width="9.7109375" style="21" customWidth="1"/>
    <col min="4366" max="4366" width="9" style="21" customWidth="1"/>
    <col min="4367" max="4367" width="8.42578125" style="21" customWidth="1"/>
    <col min="4368" max="4369" width="11" style="21" customWidth="1"/>
    <col min="4370" max="4370" width="26.5703125" style="21" bestFit="1" customWidth="1"/>
    <col min="4371" max="4371" width="7" style="21" bestFit="1" customWidth="1"/>
    <col min="4372" max="4609" width="9.140625" style="21"/>
    <col min="4610" max="4610" width="3.85546875" style="21" bestFit="1" customWidth="1"/>
    <col min="4611" max="4611" width="30.42578125" style="21" bestFit="1" customWidth="1"/>
    <col min="4612" max="4612" width="7.140625" style="21" customWidth="1"/>
    <col min="4613" max="4613" width="10.42578125" style="21" customWidth="1"/>
    <col min="4614" max="4614" width="9.7109375" style="21" customWidth="1"/>
    <col min="4615" max="4615" width="11" style="21" customWidth="1"/>
    <col min="4616" max="4616" width="9.7109375" style="21" customWidth="1"/>
    <col min="4617" max="4617" width="8.42578125" style="21" customWidth="1"/>
    <col min="4618" max="4618" width="11" style="21" customWidth="1"/>
    <col min="4619" max="4619" width="9.7109375" style="21" customWidth="1"/>
    <col min="4620" max="4620" width="8.42578125" style="21" customWidth="1"/>
    <col min="4621" max="4621" width="9.7109375" style="21" customWidth="1"/>
    <col min="4622" max="4622" width="9" style="21" customWidth="1"/>
    <col min="4623" max="4623" width="8.42578125" style="21" customWidth="1"/>
    <col min="4624" max="4625" width="11" style="21" customWidth="1"/>
    <col min="4626" max="4626" width="26.5703125" style="21" bestFit="1" customWidth="1"/>
    <col min="4627" max="4627" width="7" style="21" bestFit="1" customWidth="1"/>
    <col min="4628" max="4865" width="9.140625" style="21"/>
    <col min="4866" max="4866" width="3.85546875" style="21" bestFit="1" customWidth="1"/>
    <col min="4867" max="4867" width="30.42578125" style="21" bestFit="1" customWidth="1"/>
    <col min="4868" max="4868" width="7.140625" style="21" customWidth="1"/>
    <col min="4869" max="4869" width="10.42578125" style="21" customWidth="1"/>
    <col min="4870" max="4870" width="9.7109375" style="21" customWidth="1"/>
    <col min="4871" max="4871" width="11" style="21" customWidth="1"/>
    <col min="4872" max="4872" width="9.7109375" style="21" customWidth="1"/>
    <col min="4873" max="4873" width="8.42578125" style="21" customWidth="1"/>
    <col min="4874" max="4874" width="11" style="21" customWidth="1"/>
    <col min="4875" max="4875" width="9.7109375" style="21" customWidth="1"/>
    <col min="4876" max="4876" width="8.42578125" style="21" customWidth="1"/>
    <col min="4877" max="4877" width="9.7109375" style="21" customWidth="1"/>
    <col min="4878" max="4878" width="9" style="21" customWidth="1"/>
    <col min="4879" max="4879" width="8.42578125" style="21" customWidth="1"/>
    <col min="4880" max="4881" width="11" style="21" customWidth="1"/>
    <col min="4882" max="4882" width="26.5703125" style="21" bestFit="1" customWidth="1"/>
    <col min="4883" max="4883" width="7" style="21" bestFit="1" customWidth="1"/>
    <col min="4884" max="5121" width="9.140625" style="21"/>
    <col min="5122" max="5122" width="3.85546875" style="21" bestFit="1" customWidth="1"/>
    <col min="5123" max="5123" width="30.42578125" style="21" bestFit="1" customWidth="1"/>
    <col min="5124" max="5124" width="7.140625" style="21" customWidth="1"/>
    <col min="5125" max="5125" width="10.42578125" style="21" customWidth="1"/>
    <col min="5126" max="5126" width="9.7109375" style="21" customWidth="1"/>
    <col min="5127" max="5127" width="11" style="21" customWidth="1"/>
    <col min="5128" max="5128" width="9.7109375" style="21" customWidth="1"/>
    <col min="5129" max="5129" width="8.42578125" style="21" customWidth="1"/>
    <col min="5130" max="5130" width="11" style="21" customWidth="1"/>
    <col min="5131" max="5131" width="9.7109375" style="21" customWidth="1"/>
    <col min="5132" max="5132" width="8.42578125" style="21" customWidth="1"/>
    <col min="5133" max="5133" width="9.7109375" style="21" customWidth="1"/>
    <col min="5134" max="5134" width="9" style="21" customWidth="1"/>
    <col min="5135" max="5135" width="8.42578125" style="21" customWidth="1"/>
    <col min="5136" max="5137" width="11" style="21" customWidth="1"/>
    <col min="5138" max="5138" width="26.5703125" style="21" bestFit="1" customWidth="1"/>
    <col min="5139" max="5139" width="7" style="21" bestFit="1" customWidth="1"/>
    <col min="5140" max="5377" width="9.140625" style="21"/>
    <col min="5378" max="5378" width="3.85546875" style="21" bestFit="1" customWidth="1"/>
    <col min="5379" max="5379" width="30.42578125" style="21" bestFit="1" customWidth="1"/>
    <col min="5380" max="5380" width="7.140625" style="21" customWidth="1"/>
    <col min="5381" max="5381" width="10.42578125" style="21" customWidth="1"/>
    <col min="5382" max="5382" width="9.7109375" style="21" customWidth="1"/>
    <col min="5383" max="5383" width="11" style="21" customWidth="1"/>
    <col min="5384" max="5384" width="9.7109375" style="21" customWidth="1"/>
    <col min="5385" max="5385" width="8.42578125" style="21" customWidth="1"/>
    <col min="5386" max="5386" width="11" style="21" customWidth="1"/>
    <col min="5387" max="5387" width="9.7109375" style="21" customWidth="1"/>
    <col min="5388" max="5388" width="8.42578125" style="21" customWidth="1"/>
    <col min="5389" max="5389" width="9.7109375" style="21" customWidth="1"/>
    <col min="5390" max="5390" width="9" style="21" customWidth="1"/>
    <col min="5391" max="5391" width="8.42578125" style="21" customWidth="1"/>
    <col min="5392" max="5393" width="11" style="21" customWidth="1"/>
    <col min="5394" max="5394" width="26.5703125" style="21" bestFit="1" customWidth="1"/>
    <col min="5395" max="5395" width="7" style="21" bestFit="1" customWidth="1"/>
    <col min="5396" max="5633" width="9.140625" style="21"/>
    <col min="5634" max="5634" width="3.85546875" style="21" bestFit="1" customWidth="1"/>
    <col min="5635" max="5635" width="30.42578125" style="21" bestFit="1" customWidth="1"/>
    <col min="5636" max="5636" width="7.140625" style="21" customWidth="1"/>
    <col min="5637" max="5637" width="10.42578125" style="21" customWidth="1"/>
    <col min="5638" max="5638" width="9.7109375" style="21" customWidth="1"/>
    <col min="5639" max="5639" width="11" style="21" customWidth="1"/>
    <col min="5640" max="5640" width="9.7109375" style="21" customWidth="1"/>
    <col min="5641" max="5641" width="8.42578125" style="21" customWidth="1"/>
    <col min="5642" max="5642" width="11" style="21" customWidth="1"/>
    <col min="5643" max="5643" width="9.7109375" style="21" customWidth="1"/>
    <col min="5644" max="5644" width="8.42578125" style="21" customWidth="1"/>
    <col min="5645" max="5645" width="9.7109375" style="21" customWidth="1"/>
    <col min="5646" max="5646" width="9" style="21" customWidth="1"/>
    <col min="5647" max="5647" width="8.42578125" style="21" customWidth="1"/>
    <col min="5648" max="5649" width="11" style="21" customWidth="1"/>
    <col min="5650" max="5650" width="26.5703125" style="21" bestFit="1" customWidth="1"/>
    <col min="5651" max="5651" width="7" style="21" bestFit="1" customWidth="1"/>
    <col min="5652" max="5889" width="9.140625" style="21"/>
    <col min="5890" max="5890" width="3.85546875" style="21" bestFit="1" customWidth="1"/>
    <col min="5891" max="5891" width="30.42578125" style="21" bestFit="1" customWidth="1"/>
    <col min="5892" max="5892" width="7.140625" style="21" customWidth="1"/>
    <col min="5893" max="5893" width="10.42578125" style="21" customWidth="1"/>
    <col min="5894" max="5894" width="9.7109375" style="21" customWidth="1"/>
    <col min="5895" max="5895" width="11" style="21" customWidth="1"/>
    <col min="5896" max="5896" width="9.7109375" style="21" customWidth="1"/>
    <col min="5897" max="5897" width="8.42578125" style="21" customWidth="1"/>
    <col min="5898" max="5898" width="11" style="21" customWidth="1"/>
    <col min="5899" max="5899" width="9.7109375" style="21" customWidth="1"/>
    <col min="5900" max="5900" width="8.42578125" style="21" customWidth="1"/>
    <col min="5901" max="5901" width="9.7109375" style="21" customWidth="1"/>
    <col min="5902" max="5902" width="9" style="21" customWidth="1"/>
    <col min="5903" max="5903" width="8.42578125" style="21" customWidth="1"/>
    <col min="5904" max="5905" width="11" style="21" customWidth="1"/>
    <col min="5906" max="5906" width="26.5703125" style="21" bestFit="1" customWidth="1"/>
    <col min="5907" max="5907" width="7" style="21" bestFit="1" customWidth="1"/>
    <col min="5908" max="6145" width="9.140625" style="21"/>
    <col min="6146" max="6146" width="3.85546875" style="21" bestFit="1" customWidth="1"/>
    <col min="6147" max="6147" width="30.42578125" style="21" bestFit="1" customWidth="1"/>
    <col min="6148" max="6148" width="7.140625" style="21" customWidth="1"/>
    <col min="6149" max="6149" width="10.42578125" style="21" customWidth="1"/>
    <col min="6150" max="6150" width="9.7109375" style="21" customWidth="1"/>
    <col min="6151" max="6151" width="11" style="21" customWidth="1"/>
    <col min="6152" max="6152" width="9.7109375" style="21" customWidth="1"/>
    <col min="6153" max="6153" width="8.42578125" style="21" customWidth="1"/>
    <col min="6154" max="6154" width="11" style="21" customWidth="1"/>
    <col min="6155" max="6155" width="9.7109375" style="21" customWidth="1"/>
    <col min="6156" max="6156" width="8.42578125" style="21" customWidth="1"/>
    <col min="6157" max="6157" width="9.7109375" style="21" customWidth="1"/>
    <col min="6158" max="6158" width="9" style="21" customWidth="1"/>
    <col min="6159" max="6159" width="8.42578125" style="21" customWidth="1"/>
    <col min="6160" max="6161" width="11" style="21" customWidth="1"/>
    <col min="6162" max="6162" width="26.5703125" style="21" bestFit="1" customWidth="1"/>
    <col min="6163" max="6163" width="7" style="21" bestFit="1" customWidth="1"/>
    <col min="6164" max="6401" width="9.140625" style="21"/>
    <col min="6402" max="6402" width="3.85546875" style="21" bestFit="1" customWidth="1"/>
    <col min="6403" max="6403" width="30.42578125" style="21" bestFit="1" customWidth="1"/>
    <col min="6404" max="6404" width="7.140625" style="21" customWidth="1"/>
    <col min="6405" max="6405" width="10.42578125" style="21" customWidth="1"/>
    <col min="6406" max="6406" width="9.7109375" style="21" customWidth="1"/>
    <col min="6407" max="6407" width="11" style="21" customWidth="1"/>
    <col min="6408" max="6408" width="9.7109375" style="21" customWidth="1"/>
    <col min="6409" max="6409" width="8.42578125" style="21" customWidth="1"/>
    <col min="6410" max="6410" width="11" style="21" customWidth="1"/>
    <col min="6411" max="6411" width="9.7109375" style="21" customWidth="1"/>
    <col min="6412" max="6412" width="8.42578125" style="21" customWidth="1"/>
    <col min="6413" max="6413" width="9.7109375" style="21" customWidth="1"/>
    <col min="6414" max="6414" width="9" style="21" customWidth="1"/>
    <col min="6415" max="6415" width="8.42578125" style="21" customWidth="1"/>
    <col min="6416" max="6417" width="11" style="21" customWidth="1"/>
    <col min="6418" max="6418" width="26.5703125" style="21" bestFit="1" customWidth="1"/>
    <col min="6419" max="6419" width="7" style="21" bestFit="1" customWidth="1"/>
    <col min="6420" max="6657" width="9.140625" style="21"/>
    <col min="6658" max="6658" width="3.85546875" style="21" bestFit="1" customWidth="1"/>
    <col min="6659" max="6659" width="30.42578125" style="21" bestFit="1" customWidth="1"/>
    <col min="6660" max="6660" width="7.140625" style="21" customWidth="1"/>
    <col min="6661" max="6661" width="10.42578125" style="21" customWidth="1"/>
    <col min="6662" max="6662" width="9.7109375" style="21" customWidth="1"/>
    <col min="6663" max="6663" width="11" style="21" customWidth="1"/>
    <col min="6664" max="6664" width="9.7109375" style="21" customWidth="1"/>
    <col min="6665" max="6665" width="8.42578125" style="21" customWidth="1"/>
    <col min="6666" max="6666" width="11" style="21" customWidth="1"/>
    <col min="6667" max="6667" width="9.7109375" style="21" customWidth="1"/>
    <col min="6668" max="6668" width="8.42578125" style="21" customWidth="1"/>
    <col min="6669" max="6669" width="9.7109375" style="21" customWidth="1"/>
    <col min="6670" max="6670" width="9" style="21" customWidth="1"/>
    <col min="6671" max="6671" width="8.42578125" style="21" customWidth="1"/>
    <col min="6672" max="6673" width="11" style="21" customWidth="1"/>
    <col min="6674" max="6674" width="26.5703125" style="21" bestFit="1" customWidth="1"/>
    <col min="6675" max="6675" width="7" style="21" bestFit="1" customWidth="1"/>
    <col min="6676" max="6913" width="9.140625" style="21"/>
    <col min="6914" max="6914" width="3.85546875" style="21" bestFit="1" customWidth="1"/>
    <col min="6915" max="6915" width="30.42578125" style="21" bestFit="1" customWidth="1"/>
    <col min="6916" max="6916" width="7.140625" style="21" customWidth="1"/>
    <col min="6917" max="6917" width="10.42578125" style="21" customWidth="1"/>
    <col min="6918" max="6918" width="9.7109375" style="21" customWidth="1"/>
    <col min="6919" max="6919" width="11" style="21" customWidth="1"/>
    <col min="6920" max="6920" width="9.7109375" style="21" customWidth="1"/>
    <col min="6921" max="6921" width="8.42578125" style="21" customWidth="1"/>
    <col min="6922" max="6922" width="11" style="21" customWidth="1"/>
    <col min="6923" max="6923" width="9.7109375" style="21" customWidth="1"/>
    <col min="6924" max="6924" width="8.42578125" style="21" customWidth="1"/>
    <col min="6925" max="6925" width="9.7109375" style="21" customWidth="1"/>
    <col min="6926" max="6926" width="9" style="21" customWidth="1"/>
    <col min="6927" max="6927" width="8.42578125" style="21" customWidth="1"/>
    <col min="6928" max="6929" width="11" style="21" customWidth="1"/>
    <col min="6930" max="6930" width="26.5703125" style="21" bestFit="1" customWidth="1"/>
    <col min="6931" max="6931" width="7" style="21" bestFit="1" customWidth="1"/>
    <col min="6932" max="7169" width="9.140625" style="21"/>
    <col min="7170" max="7170" width="3.85546875" style="21" bestFit="1" customWidth="1"/>
    <col min="7171" max="7171" width="30.42578125" style="21" bestFit="1" customWidth="1"/>
    <col min="7172" max="7172" width="7.140625" style="21" customWidth="1"/>
    <col min="7173" max="7173" width="10.42578125" style="21" customWidth="1"/>
    <col min="7174" max="7174" width="9.7109375" style="21" customWidth="1"/>
    <col min="7175" max="7175" width="11" style="21" customWidth="1"/>
    <col min="7176" max="7176" width="9.7109375" style="21" customWidth="1"/>
    <col min="7177" max="7177" width="8.42578125" style="21" customWidth="1"/>
    <col min="7178" max="7178" width="11" style="21" customWidth="1"/>
    <col min="7179" max="7179" width="9.7109375" style="21" customWidth="1"/>
    <col min="7180" max="7180" width="8.42578125" style="21" customWidth="1"/>
    <col min="7181" max="7181" width="9.7109375" style="21" customWidth="1"/>
    <col min="7182" max="7182" width="9" style="21" customWidth="1"/>
    <col min="7183" max="7183" width="8.42578125" style="21" customWidth="1"/>
    <col min="7184" max="7185" width="11" style="21" customWidth="1"/>
    <col min="7186" max="7186" width="26.5703125" style="21" bestFit="1" customWidth="1"/>
    <col min="7187" max="7187" width="7" style="21" bestFit="1" customWidth="1"/>
    <col min="7188" max="7425" width="9.140625" style="21"/>
    <col min="7426" max="7426" width="3.85546875" style="21" bestFit="1" customWidth="1"/>
    <col min="7427" max="7427" width="30.42578125" style="21" bestFit="1" customWidth="1"/>
    <col min="7428" max="7428" width="7.140625" style="21" customWidth="1"/>
    <col min="7429" max="7429" width="10.42578125" style="21" customWidth="1"/>
    <col min="7430" max="7430" width="9.7109375" style="21" customWidth="1"/>
    <col min="7431" max="7431" width="11" style="21" customWidth="1"/>
    <col min="7432" max="7432" width="9.7109375" style="21" customWidth="1"/>
    <col min="7433" max="7433" width="8.42578125" style="21" customWidth="1"/>
    <col min="7434" max="7434" width="11" style="21" customWidth="1"/>
    <col min="7435" max="7435" width="9.7109375" style="21" customWidth="1"/>
    <col min="7436" max="7436" width="8.42578125" style="21" customWidth="1"/>
    <col min="7437" max="7437" width="9.7109375" style="21" customWidth="1"/>
    <col min="7438" max="7438" width="9" style="21" customWidth="1"/>
    <col min="7439" max="7439" width="8.42578125" style="21" customWidth="1"/>
    <col min="7440" max="7441" width="11" style="21" customWidth="1"/>
    <col min="7442" max="7442" width="26.5703125" style="21" bestFit="1" customWidth="1"/>
    <col min="7443" max="7443" width="7" style="21" bestFit="1" customWidth="1"/>
    <col min="7444" max="7681" width="9.140625" style="21"/>
    <col min="7682" max="7682" width="3.85546875" style="21" bestFit="1" customWidth="1"/>
    <col min="7683" max="7683" width="30.42578125" style="21" bestFit="1" customWidth="1"/>
    <col min="7684" max="7684" width="7.140625" style="21" customWidth="1"/>
    <col min="7685" max="7685" width="10.42578125" style="21" customWidth="1"/>
    <col min="7686" max="7686" width="9.7109375" style="21" customWidth="1"/>
    <col min="7687" max="7687" width="11" style="21" customWidth="1"/>
    <col min="7688" max="7688" width="9.7109375" style="21" customWidth="1"/>
    <col min="7689" max="7689" width="8.42578125" style="21" customWidth="1"/>
    <col min="7690" max="7690" width="11" style="21" customWidth="1"/>
    <col min="7691" max="7691" width="9.7109375" style="21" customWidth="1"/>
    <col min="7692" max="7692" width="8.42578125" style="21" customWidth="1"/>
    <col min="7693" max="7693" width="9.7109375" style="21" customWidth="1"/>
    <col min="7694" max="7694" width="9" style="21" customWidth="1"/>
    <col min="7695" max="7695" width="8.42578125" style="21" customWidth="1"/>
    <col min="7696" max="7697" width="11" style="21" customWidth="1"/>
    <col min="7698" max="7698" width="26.5703125" style="21" bestFit="1" customWidth="1"/>
    <col min="7699" max="7699" width="7" style="21" bestFit="1" customWidth="1"/>
    <col min="7700" max="7937" width="9.140625" style="21"/>
    <col min="7938" max="7938" width="3.85546875" style="21" bestFit="1" customWidth="1"/>
    <col min="7939" max="7939" width="30.42578125" style="21" bestFit="1" customWidth="1"/>
    <col min="7940" max="7940" width="7.140625" style="21" customWidth="1"/>
    <col min="7941" max="7941" width="10.42578125" style="21" customWidth="1"/>
    <col min="7942" max="7942" width="9.7109375" style="21" customWidth="1"/>
    <col min="7943" max="7943" width="11" style="21" customWidth="1"/>
    <col min="7944" max="7944" width="9.7109375" style="21" customWidth="1"/>
    <col min="7945" max="7945" width="8.42578125" style="21" customWidth="1"/>
    <col min="7946" max="7946" width="11" style="21" customWidth="1"/>
    <col min="7947" max="7947" width="9.7109375" style="21" customWidth="1"/>
    <col min="7948" max="7948" width="8.42578125" style="21" customWidth="1"/>
    <col min="7949" max="7949" width="9.7109375" style="21" customWidth="1"/>
    <col min="7950" max="7950" width="9" style="21" customWidth="1"/>
    <col min="7951" max="7951" width="8.42578125" style="21" customWidth="1"/>
    <col min="7952" max="7953" width="11" style="21" customWidth="1"/>
    <col min="7954" max="7954" width="26.5703125" style="21" bestFit="1" customWidth="1"/>
    <col min="7955" max="7955" width="7" style="21" bestFit="1" customWidth="1"/>
    <col min="7956" max="8193" width="9.140625" style="21"/>
    <col min="8194" max="8194" width="3.85546875" style="21" bestFit="1" customWidth="1"/>
    <col min="8195" max="8195" width="30.42578125" style="21" bestFit="1" customWidth="1"/>
    <col min="8196" max="8196" width="7.140625" style="21" customWidth="1"/>
    <col min="8197" max="8197" width="10.42578125" style="21" customWidth="1"/>
    <col min="8198" max="8198" width="9.7109375" style="21" customWidth="1"/>
    <col min="8199" max="8199" width="11" style="21" customWidth="1"/>
    <col min="8200" max="8200" width="9.7109375" style="21" customWidth="1"/>
    <col min="8201" max="8201" width="8.42578125" style="21" customWidth="1"/>
    <col min="8202" max="8202" width="11" style="21" customWidth="1"/>
    <col min="8203" max="8203" width="9.7109375" style="21" customWidth="1"/>
    <col min="8204" max="8204" width="8.42578125" style="21" customWidth="1"/>
    <col min="8205" max="8205" width="9.7109375" style="21" customWidth="1"/>
    <col min="8206" max="8206" width="9" style="21" customWidth="1"/>
    <col min="8207" max="8207" width="8.42578125" style="21" customWidth="1"/>
    <col min="8208" max="8209" width="11" style="21" customWidth="1"/>
    <col min="8210" max="8210" width="26.5703125" style="21" bestFit="1" customWidth="1"/>
    <col min="8211" max="8211" width="7" style="21" bestFit="1" customWidth="1"/>
    <col min="8212" max="8449" width="9.140625" style="21"/>
    <col min="8450" max="8450" width="3.85546875" style="21" bestFit="1" customWidth="1"/>
    <col min="8451" max="8451" width="30.42578125" style="21" bestFit="1" customWidth="1"/>
    <col min="8452" max="8452" width="7.140625" style="21" customWidth="1"/>
    <col min="8453" max="8453" width="10.42578125" style="21" customWidth="1"/>
    <col min="8454" max="8454" width="9.7109375" style="21" customWidth="1"/>
    <col min="8455" max="8455" width="11" style="21" customWidth="1"/>
    <col min="8456" max="8456" width="9.7109375" style="21" customWidth="1"/>
    <col min="8457" max="8457" width="8.42578125" style="21" customWidth="1"/>
    <col min="8458" max="8458" width="11" style="21" customWidth="1"/>
    <col min="8459" max="8459" width="9.7109375" style="21" customWidth="1"/>
    <col min="8460" max="8460" width="8.42578125" style="21" customWidth="1"/>
    <col min="8461" max="8461" width="9.7109375" style="21" customWidth="1"/>
    <col min="8462" max="8462" width="9" style="21" customWidth="1"/>
    <col min="8463" max="8463" width="8.42578125" style="21" customWidth="1"/>
    <col min="8464" max="8465" width="11" style="21" customWidth="1"/>
    <col min="8466" max="8466" width="26.5703125" style="21" bestFit="1" customWidth="1"/>
    <col min="8467" max="8467" width="7" style="21" bestFit="1" customWidth="1"/>
    <col min="8468" max="8705" width="9.140625" style="21"/>
    <col min="8706" max="8706" width="3.85546875" style="21" bestFit="1" customWidth="1"/>
    <col min="8707" max="8707" width="30.42578125" style="21" bestFit="1" customWidth="1"/>
    <col min="8708" max="8708" width="7.140625" style="21" customWidth="1"/>
    <col min="8709" max="8709" width="10.42578125" style="21" customWidth="1"/>
    <col min="8710" max="8710" width="9.7109375" style="21" customWidth="1"/>
    <col min="8711" max="8711" width="11" style="21" customWidth="1"/>
    <col min="8712" max="8712" width="9.7109375" style="21" customWidth="1"/>
    <col min="8713" max="8713" width="8.42578125" style="21" customWidth="1"/>
    <col min="8714" max="8714" width="11" style="21" customWidth="1"/>
    <col min="8715" max="8715" width="9.7109375" style="21" customWidth="1"/>
    <col min="8716" max="8716" width="8.42578125" style="21" customWidth="1"/>
    <col min="8717" max="8717" width="9.7109375" style="21" customWidth="1"/>
    <col min="8718" max="8718" width="9" style="21" customWidth="1"/>
    <col min="8719" max="8719" width="8.42578125" style="21" customWidth="1"/>
    <col min="8720" max="8721" width="11" style="21" customWidth="1"/>
    <col min="8722" max="8722" width="26.5703125" style="21" bestFit="1" customWidth="1"/>
    <col min="8723" max="8723" width="7" style="21" bestFit="1" customWidth="1"/>
    <col min="8724" max="8961" width="9.140625" style="21"/>
    <col min="8962" max="8962" width="3.85546875" style="21" bestFit="1" customWidth="1"/>
    <col min="8963" max="8963" width="30.42578125" style="21" bestFit="1" customWidth="1"/>
    <col min="8964" max="8964" width="7.140625" style="21" customWidth="1"/>
    <col min="8965" max="8965" width="10.42578125" style="21" customWidth="1"/>
    <col min="8966" max="8966" width="9.7109375" style="21" customWidth="1"/>
    <col min="8967" max="8967" width="11" style="21" customWidth="1"/>
    <col min="8968" max="8968" width="9.7109375" style="21" customWidth="1"/>
    <col min="8969" max="8969" width="8.42578125" style="21" customWidth="1"/>
    <col min="8970" max="8970" width="11" style="21" customWidth="1"/>
    <col min="8971" max="8971" width="9.7109375" style="21" customWidth="1"/>
    <col min="8972" max="8972" width="8.42578125" style="21" customWidth="1"/>
    <col min="8973" max="8973" width="9.7109375" style="21" customWidth="1"/>
    <col min="8974" max="8974" width="9" style="21" customWidth="1"/>
    <col min="8975" max="8975" width="8.42578125" style="21" customWidth="1"/>
    <col min="8976" max="8977" width="11" style="21" customWidth="1"/>
    <col min="8978" max="8978" width="26.5703125" style="21" bestFit="1" customWidth="1"/>
    <col min="8979" max="8979" width="7" style="21" bestFit="1" customWidth="1"/>
    <col min="8980" max="9217" width="9.140625" style="21"/>
    <col min="9218" max="9218" width="3.85546875" style="21" bestFit="1" customWidth="1"/>
    <col min="9219" max="9219" width="30.42578125" style="21" bestFit="1" customWidth="1"/>
    <col min="9220" max="9220" width="7.140625" style="21" customWidth="1"/>
    <col min="9221" max="9221" width="10.42578125" style="21" customWidth="1"/>
    <col min="9222" max="9222" width="9.7109375" style="21" customWidth="1"/>
    <col min="9223" max="9223" width="11" style="21" customWidth="1"/>
    <col min="9224" max="9224" width="9.7109375" style="21" customWidth="1"/>
    <col min="9225" max="9225" width="8.42578125" style="21" customWidth="1"/>
    <col min="9226" max="9226" width="11" style="21" customWidth="1"/>
    <col min="9227" max="9227" width="9.7109375" style="21" customWidth="1"/>
    <col min="9228" max="9228" width="8.42578125" style="21" customWidth="1"/>
    <col min="9229" max="9229" width="9.7109375" style="21" customWidth="1"/>
    <col min="9230" max="9230" width="9" style="21" customWidth="1"/>
    <col min="9231" max="9231" width="8.42578125" style="21" customWidth="1"/>
    <col min="9232" max="9233" width="11" style="21" customWidth="1"/>
    <col min="9234" max="9234" width="26.5703125" style="21" bestFit="1" customWidth="1"/>
    <col min="9235" max="9235" width="7" style="21" bestFit="1" customWidth="1"/>
    <col min="9236" max="9473" width="9.140625" style="21"/>
    <col min="9474" max="9474" width="3.85546875" style="21" bestFit="1" customWidth="1"/>
    <col min="9475" max="9475" width="30.42578125" style="21" bestFit="1" customWidth="1"/>
    <col min="9476" max="9476" width="7.140625" style="21" customWidth="1"/>
    <col min="9477" max="9477" width="10.42578125" style="21" customWidth="1"/>
    <col min="9478" max="9478" width="9.7109375" style="21" customWidth="1"/>
    <col min="9479" max="9479" width="11" style="21" customWidth="1"/>
    <col min="9480" max="9480" width="9.7109375" style="21" customWidth="1"/>
    <col min="9481" max="9481" width="8.42578125" style="21" customWidth="1"/>
    <col min="9482" max="9482" width="11" style="21" customWidth="1"/>
    <col min="9483" max="9483" width="9.7109375" style="21" customWidth="1"/>
    <col min="9484" max="9484" width="8.42578125" style="21" customWidth="1"/>
    <col min="9485" max="9485" width="9.7109375" style="21" customWidth="1"/>
    <col min="9486" max="9486" width="9" style="21" customWidth="1"/>
    <col min="9487" max="9487" width="8.42578125" style="21" customWidth="1"/>
    <col min="9488" max="9489" width="11" style="21" customWidth="1"/>
    <col min="9490" max="9490" width="26.5703125" style="21" bestFit="1" customWidth="1"/>
    <col min="9491" max="9491" width="7" style="21" bestFit="1" customWidth="1"/>
    <col min="9492" max="9729" width="9.140625" style="21"/>
    <col min="9730" max="9730" width="3.85546875" style="21" bestFit="1" customWidth="1"/>
    <col min="9731" max="9731" width="30.42578125" style="21" bestFit="1" customWidth="1"/>
    <col min="9732" max="9732" width="7.140625" style="21" customWidth="1"/>
    <col min="9733" max="9733" width="10.42578125" style="21" customWidth="1"/>
    <col min="9734" max="9734" width="9.7109375" style="21" customWidth="1"/>
    <col min="9735" max="9735" width="11" style="21" customWidth="1"/>
    <col min="9736" max="9736" width="9.7109375" style="21" customWidth="1"/>
    <col min="9737" max="9737" width="8.42578125" style="21" customWidth="1"/>
    <col min="9738" max="9738" width="11" style="21" customWidth="1"/>
    <col min="9739" max="9739" width="9.7109375" style="21" customWidth="1"/>
    <col min="9740" max="9740" width="8.42578125" style="21" customWidth="1"/>
    <col min="9741" max="9741" width="9.7109375" style="21" customWidth="1"/>
    <col min="9742" max="9742" width="9" style="21" customWidth="1"/>
    <col min="9743" max="9743" width="8.42578125" style="21" customWidth="1"/>
    <col min="9744" max="9745" width="11" style="21" customWidth="1"/>
    <col min="9746" max="9746" width="26.5703125" style="21" bestFit="1" customWidth="1"/>
    <col min="9747" max="9747" width="7" style="21" bestFit="1" customWidth="1"/>
    <col min="9748" max="9985" width="9.140625" style="21"/>
    <col min="9986" max="9986" width="3.85546875" style="21" bestFit="1" customWidth="1"/>
    <col min="9987" max="9987" width="30.42578125" style="21" bestFit="1" customWidth="1"/>
    <col min="9988" max="9988" width="7.140625" style="21" customWidth="1"/>
    <col min="9989" max="9989" width="10.42578125" style="21" customWidth="1"/>
    <col min="9990" max="9990" width="9.7109375" style="21" customWidth="1"/>
    <col min="9991" max="9991" width="11" style="21" customWidth="1"/>
    <col min="9992" max="9992" width="9.7109375" style="21" customWidth="1"/>
    <col min="9993" max="9993" width="8.42578125" style="21" customWidth="1"/>
    <col min="9994" max="9994" width="11" style="21" customWidth="1"/>
    <col min="9995" max="9995" width="9.7109375" style="21" customWidth="1"/>
    <col min="9996" max="9996" width="8.42578125" style="21" customWidth="1"/>
    <col min="9997" max="9997" width="9.7109375" style="21" customWidth="1"/>
    <col min="9998" max="9998" width="9" style="21" customWidth="1"/>
    <col min="9999" max="9999" width="8.42578125" style="21" customWidth="1"/>
    <col min="10000" max="10001" width="11" style="21" customWidth="1"/>
    <col min="10002" max="10002" width="26.5703125" style="21" bestFit="1" customWidth="1"/>
    <col min="10003" max="10003" width="7" style="21" bestFit="1" customWidth="1"/>
    <col min="10004" max="10241" width="9.140625" style="21"/>
    <col min="10242" max="10242" width="3.85546875" style="21" bestFit="1" customWidth="1"/>
    <col min="10243" max="10243" width="30.42578125" style="21" bestFit="1" customWidth="1"/>
    <col min="10244" max="10244" width="7.140625" style="21" customWidth="1"/>
    <col min="10245" max="10245" width="10.42578125" style="21" customWidth="1"/>
    <col min="10246" max="10246" width="9.7109375" style="21" customWidth="1"/>
    <col min="10247" max="10247" width="11" style="21" customWidth="1"/>
    <col min="10248" max="10248" width="9.7109375" style="21" customWidth="1"/>
    <col min="10249" max="10249" width="8.42578125" style="21" customWidth="1"/>
    <col min="10250" max="10250" width="11" style="21" customWidth="1"/>
    <col min="10251" max="10251" width="9.7109375" style="21" customWidth="1"/>
    <col min="10252" max="10252" width="8.42578125" style="21" customWidth="1"/>
    <col min="10253" max="10253" width="9.7109375" style="21" customWidth="1"/>
    <col min="10254" max="10254" width="9" style="21" customWidth="1"/>
    <col min="10255" max="10255" width="8.42578125" style="21" customWidth="1"/>
    <col min="10256" max="10257" width="11" style="21" customWidth="1"/>
    <col min="10258" max="10258" width="26.5703125" style="21" bestFit="1" customWidth="1"/>
    <col min="10259" max="10259" width="7" style="21" bestFit="1" customWidth="1"/>
    <col min="10260" max="10497" width="9.140625" style="21"/>
    <col min="10498" max="10498" width="3.85546875" style="21" bestFit="1" customWidth="1"/>
    <col min="10499" max="10499" width="30.42578125" style="21" bestFit="1" customWidth="1"/>
    <col min="10500" max="10500" width="7.140625" style="21" customWidth="1"/>
    <col min="10501" max="10501" width="10.42578125" style="21" customWidth="1"/>
    <col min="10502" max="10502" width="9.7109375" style="21" customWidth="1"/>
    <col min="10503" max="10503" width="11" style="21" customWidth="1"/>
    <col min="10504" max="10504" width="9.7109375" style="21" customWidth="1"/>
    <col min="10505" max="10505" width="8.42578125" style="21" customWidth="1"/>
    <col min="10506" max="10506" width="11" style="21" customWidth="1"/>
    <col min="10507" max="10507" width="9.7109375" style="21" customWidth="1"/>
    <col min="10508" max="10508" width="8.42578125" style="21" customWidth="1"/>
    <col min="10509" max="10509" width="9.7109375" style="21" customWidth="1"/>
    <col min="10510" max="10510" width="9" style="21" customWidth="1"/>
    <col min="10511" max="10511" width="8.42578125" style="21" customWidth="1"/>
    <col min="10512" max="10513" width="11" style="21" customWidth="1"/>
    <col min="10514" max="10514" width="26.5703125" style="21" bestFit="1" customWidth="1"/>
    <col min="10515" max="10515" width="7" style="21" bestFit="1" customWidth="1"/>
    <col min="10516" max="10753" width="9.140625" style="21"/>
    <col min="10754" max="10754" width="3.85546875" style="21" bestFit="1" customWidth="1"/>
    <col min="10755" max="10755" width="30.42578125" style="21" bestFit="1" customWidth="1"/>
    <col min="10756" max="10756" width="7.140625" style="21" customWidth="1"/>
    <col min="10757" max="10757" width="10.42578125" style="21" customWidth="1"/>
    <col min="10758" max="10758" width="9.7109375" style="21" customWidth="1"/>
    <col min="10759" max="10759" width="11" style="21" customWidth="1"/>
    <col min="10760" max="10760" width="9.7109375" style="21" customWidth="1"/>
    <col min="10761" max="10761" width="8.42578125" style="21" customWidth="1"/>
    <col min="10762" max="10762" width="11" style="21" customWidth="1"/>
    <col min="10763" max="10763" width="9.7109375" style="21" customWidth="1"/>
    <col min="10764" max="10764" width="8.42578125" style="21" customWidth="1"/>
    <col min="10765" max="10765" width="9.7109375" style="21" customWidth="1"/>
    <col min="10766" max="10766" width="9" style="21" customWidth="1"/>
    <col min="10767" max="10767" width="8.42578125" style="21" customWidth="1"/>
    <col min="10768" max="10769" width="11" style="21" customWidth="1"/>
    <col min="10770" max="10770" width="26.5703125" style="21" bestFit="1" customWidth="1"/>
    <col min="10771" max="10771" width="7" style="21" bestFit="1" customWidth="1"/>
    <col min="10772" max="11009" width="9.140625" style="21"/>
    <col min="11010" max="11010" width="3.85546875" style="21" bestFit="1" customWidth="1"/>
    <col min="11011" max="11011" width="30.42578125" style="21" bestFit="1" customWidth="1"/>
    <col min="11012" max="11012" width="7.140625" style="21" customWidth="1"/>
    <col min="11013" max="11013" width="10.42578125" style="21" customWidth="1"/>
    <col min="11014" max="11014" width="9.7109375" style="21" customWidth="1"/>
    <col min="11015" max="11015" width="11" style="21" customWidth="1"/>
    <col min="11016" max="11016" width="9.7109375" style="21" customWidth="1"/>
    <col min="11017" max="11017" width="8.42578125" style="21" customWidth="1"/>
    <col min="11018" max="11018" width="11" style="21" customWidth="1"/>
    <col min="11019" max="11019" width="9.7109375" style="21" customWidth="1"/>
    <col min="11020" max="11020" width="8.42578125" style="21" customWidth="1"/>
    <col min="11021" max="11021" width="9.7109375" style="21" customWidth="1"/>
    <col min="11022" max="11022" width="9" style="21" customWidth="1"/>
    <col min="11023" max="11023" width="8.42578125" style="21" customWidth="1"/>
    <col min="11024" max="11025" width="11" style="21" customWidth="1"/>
    <col min="11026" max="11026" width="26.5703125" style="21" bestFit="1" customWidth="1"/>
    <col min="11027" max="11027" width="7" style="21" bestFit="1" customWidth="1"/>
    <col min="11028" max="11265" width="9.140625" style="21"/>
    <col min="11266" max="11266" width="3.85546875" style="21" bestFit="1" customWidth="1"/>
    <col min="11267" max="11267" width="30.42578125" style="21" bestFit="1" customWidth="1"/>
    <col min="11268" max="11268" width="7.140625" style="21" customWidth="1"/>
    <col min="11269" max="11269" width="10.42578125" style="21" customWidth="1"/>
    <col min="11270" max="11270" width="9.7109375" style="21" customWidth="1"/>
    <col min="11271" max="11271" width="11" style="21" customWidth="1"/>
    <col min="11272" max="11272" width="9.7109375" style="21" customWidth="1"/>
    <col min="11273" max="11273" width="8.42578125" style="21" customWidth="1"/>
    <col min="11274" max="11274" width="11" style="21" customWidth="1"/>
    <col min="11275" max="11275" width="9.7109375" style="21" customWidth="1"/>
    <col min="11276" max="11276" width="8.42578125" style="21" customWidth="1"/>
    <col min="11277" max="11277" width="9.7109375" style="21" customWidth="1"/>
    <col min="11278" max="11278" width="9" style="21" customWidth="1"/>
    <col min="11279" max="11279" width="8.42578125" style="21" customWidth="1"/>
    <col min="11280" max="11281" width="11" style="21" customWidth="1"/>
    <col min="11282" max="11282" width="26.5703125" style="21" bestFit="1" customWidth="1"/>
    <col min="11283" max="11283" width="7" style="21" bestFit="1" customWidth="1"/>
    <col min="11284" max="11521" width="9.140625" style="21"/>
    <col min="11522" max="11522" width="3.85546875" style="21" bestFit="1" customWidth="1"/>
    <col min="11523" max="11523" width="30.42578125" style="21" bestFit="1" customWidth="1"/>
    <col min="11524" max="11524" width="7.140625" style="21" customWidth="1"/>
    <col min="11525" max="11525" width="10.42578125" style="21" customWidth="1"/>
    <col min="11526" max="11526" width="9.7109375" style="21" customWidth="1"/>
    <col min="11527" max="11527" width="11" style="21" customWidth="1"/>
    <col min="11528" max="11528" width="9.7109375" style="21" customWidth="1"/>
    <col min="11529" max="11529" width="8.42578125" style="21" customWidth="1"/>
    <col min="11530" max="11530" width="11" style="21" customWidth="1"/>
    <col min="11531" max="11531" width="9.7109375" style="21" customWidth="1"/>
    <col min="11532" max="11532" width="8.42578125" style="21" customWidth="1"/>
    <col min="11533" max="11533" width="9.7109375" style="21" customWidth="1"/>
    <col min="11534" max="11534" width="9" style="21" customWidth="1"/>
    <col min="11535" max="11535" width="8.42578125" style="21" customWidth="1"/>
    <col min="11536" max="11537" width="11" style="21" customWidth="1"/>
    <col min="11538" max="11538" width="26.5703125" style="21" bestFit="1" customWidth="1"/>
    <col min="11539" max="11539" width="7" style="21" bestFit="1" customWidth="1"/>
    <col min="11540" max="11777" width="9.140625" style="21"/>
    <col min="11778" max="11778" width="3.85546875" style="21" bestFit="1" customWidth="1"/>
    <col min="11779" max="11779" width="30.42578125" style="21" bestFit="1" customWidth="1"/>
    <col min="11780" max="11780" width="7.140625" style="21" customWidth="1"/>
    <col min="11781" max="11781" width="10.42578125" style="21" customWidth="1"/>
    <col min="11782" max="11782" width="9.7109375" style="21" customWidth="1"/>
    <col min="11783" max="11783" width="11" style="21" customWidth="1"/>
    <col min="11784" max="11784" width="9.7109375" style="21" customWidth="1"/>
    <col min="11785" max="11785" width="8.42578125" style="21" customWidth="1"/>
    <col min="11786" max="11786" width="11" style="21" customWidth="1"/>
    <col min="11787" max="11787" width="9.7109375" style="21" customWidth="1"/>
    <col min="11788" max="11788" width="8.42578125" style="21" customWidth="1"/>
    <col min="11789" max="11789" width="9.7109375" style="21" customWidth="1"/>
    <col min="11790" max="11790" width="9" style="21" customWidth="1"/>
    <col min="11791" max="11791" width="8.42578125" style="21" customWidth="1"/>
    <col min="11792" max="11793" width="11" style="21" customWidth="1"/>
    <col min="11794" max="11794" width="26.5703125" style="21" bestFit="1" customWidth="1"/>
    <col min="11795" max="11795" width="7" style="21" bestFit="1" customWidth="1"/>
    <col min="11796" max="12033" width="9.140625" style="21"/>
    <col min="12034" max="12034" width="3.85546875" style="21" bestFit="1" customWidth="1"/>
    <col min="12035" max="12035" width="30.42578125" style="21" bestFit="1" customWidth="1"/>
    <col min="12036" max="12036" width="7.140625" style="21" customWidth="1"/>
    <col min="12037" max="12037" width="10.42578125" style="21" customWidth="1"/>
    <col min="12038" max="12038" width="9.7109375" style="21" customWidth="1"/>
    <col min="12039" max="12039" width="11" style="21" customWidth="1"/>
    <col min="12040" max="12040" width="9.7109375" style="21" customWidth="1"/>
    <col min="12041" max="12041" width="8.42578125" style="21" customWidth="1"/>
    <col min="12042" max="12042" width="11" style="21" customWidth="1"/>
    <col min="12043" max="12043" width="9.7109375" style="21" customWidth="1"/>
    <col min="12044" max="12044" width="8.42578125" style="21" customWidth="1"/>
    <col min="12045" max="12045" width="9.7109375" style="21" customWidth="1"/>
    <col min="12046" max="12046" width="9" style="21" customWidth="1"/>
    <col min="12047" max="12047" width="8.42578125" style="21" customWidth="1"/>
    <col min="12048" max="12049" width="11" style="21" customWidth="1"/>
    <col min="12050" max="12050" width="26.5703125" style="21" bestFit="1" customWidth="1"/>
    <col min="12051" max="12051" width="7" style="21" bestFit="1" customWidth="1"/>
    <col min="12052" max="12289" width="9.140625" style="21"/>
    <col min="12290" max="12290" width="3.85546875" style="21" bestFit="1" customWidth="1"/>
    <col min="12291" max="12291" width="30.42578125" style="21" bestFit="1" customWidth="1"/>
    <col min="12292" max="12292" width="7.140625" style="21" customWidth="1"/>
    <col min="12293" max="12293" width="10.42578125" style="21" customWidth="1"/>
    <col min="12294" max="12294" width="9.7109375" style="21" customWidth="1"/>
    <col min="12295" max="12295" width="11" style="21" customWidth="1"/>
    <col min="12296" max="12296" width="9.7109375" style="21" customWidth="1"/>
    <col min="12297" max="12297" width="8.42578125" style="21" customWidth="1"/>
    <col min="12298" max="12298" width="11" style="21" customWidth="1"/>
    <col min="12299" max="12299" width="9.7109375" style="21" customWidth="1"/>
    <col min="12300" max="12300" width="8.42578125" style="21" customWidth="1"/>
    <col min="12301" max="12301" width="9.7109375" style="21" customWidth="1"/>
    <col min="12302" max="12302" width="9" style="21" customWidth="1"/>
    <col min="12303" max="12303" width="8.42578125" style="21" customWidth="1"/>
    <col min="12304" max="12305" width="11" style="21" customWidth="1"/>
    <col min="12306" max="12306" width="26.5703125" style="21" bestFit="1" customWidth="1"/>
    <col min="12307" max="12307" width="7" style="21" bestFit="1" customWidth="1"/>
    <col min="12308" max="12545" width="9.140625" style="21"/>
    <col min="12546" max="12546" width="3.85546875" style="21" bestFit="1" customWidth="1"/>
    <col min="12547" max="12547" width="30.42578125" style="21" bestFit="1" customWidth="1"/>
    <col min="12548" max="12548" width="7.140625" style="21" customWidth="1"/>
    <col min="12549" max="12549" width="10.42578125" style="21" customWidth="1"/>
    <col min="12550" max="12550" width="9.7109375" style="21" customWidth="1"/>
    <col min="12551" max="12551" width="11" style="21" customWidth="1"/>
    <col min="12552" max="12552" width="9.7109375" style="21" customWidth="1"/>
    <col min="12553" max="12553" width="8.42578125" style="21" customWidth="1"/>
    <col min="12554" max="12554" width="11" style="21" customWidth="1"/>
    <col min="12555" max="12555" width="9.7109375" style="21" customWidth="1"/>
    <col min="12556" max="12556" width="8.42578125" style="21" customWidth="1"/>
    <col min="12557" max="12557" width="9.7109375" style="21" customWidth="1"/>
    <col min="12558" max="12558" width="9" style="21" customWidth="1"/>
    <col min="12559" max="12559" width="8.42578125" style="21" customWidth="1"/>
    <col min="12560" max="12561" width="11" style="21" customWidth="1"/>
    <col min="12562" max="12562" width="26.5703125" style="21" bestFit="1" customWidth="1"/>
    <col min="12563" max="12563" width="7" style="21" bestFit="1" customWidth="1"/>
    <col min="12564" max="12801" width="9.140625" style="21"/>
    <col min="12802" max="12802" width="3.85546875" style="21" bestFit="1" customWidth="1"/>
    <col min="12803" max="12803" width="30.42578125" style="21" bestFit="1" customWidth="1"/>
    <col min="12804" max="12804" width="7.140625" style="21" customWidth="1"/>
    <col min="12805" max="12805" width="10.42578125" style="21" customWidth="1"/>
    <col min="12806" max="12806" width="9.7109375" style="21" customWidth="1"/>
    <col min="12807" max="12807" width="11" style="21" customWidth="1"/>
    <col min="12808" max="12808" width="9.7109375" style="21" customWidth="1"/>
    <col min="12809" max="12809" width="8.42578125" style="21" customWidth="1"/>
    <col min="12810" max="12810" width="11" style="21" customWidth="1"/>
    <col min="12811" max="12811" width="9.7109375" style="21" customWidth="1"/>
    <col min="12812" max="12812" width="8.42578125" style="21" customWidth="1"/>
    <col min="12813" max="12813" width="9.7109375" style="21" customWidth="1"/>
    <col min="12814" max="12814" width="9" style="21" customWidth="1"/>
    <col min="12815" max="12815" width="8.42578125" style="21" customWidth="1"/>
    <col min="12816" max="12817" width="11" style="21" customWidth="1"/>
    <col min="12818" max="12818" width="26.5703125" style="21" bestFit="1" customWidth="1"/>
    <col min="12819" max="12819" width="7" style="21" bestFit="1" customWidth="1"/>
    <col min="12820" max="13057" width="9.140625" style="21"/>
    <col min="13058" max="13058" width="3.85546875" style="21" bestFit="1" customWidth="1"/>
    <col min="13059" max="13059" width="30.42578125" style="21" bestFit="1" customWidth="1"/>
    <col min="13060" max="13060" width="7.140625" style="21" customWidth="1"/>
    <col min="13061" max="13061" width="10.42578125" style="21" customWidth="1"/>
    <col min="13062" max="13062" width="9.7109375" style="21" customWidth="1"/>
    <col min="13063" max="13063" width="11" style="21" customWidth="1"/>
    <col min="13064" max="13064" width="9.7109375" style="21" customWidth="1"/>
    <col min="13065" max="13065" width="8.42578125" style="21" customWidth="1"/>
    <col min="13066" max="13066" width="11" style="21" customWidth="1"/>
    <col min="13067" max="13067" width="9.7109375" style="21" customWidth="1"/>
    <col min="13068" max="13068" width="8.42578125" style="21" customWidth="1"/>
    <col min="13069" max="13069" width="9.7109375" style="21" customWidth="1"/>
    <col min="13070" max="13070" width="9" style="21" customWidth="1"/>
    <col min="13071" max="13071" width="8.42578125" style="21" customWidth="1"/>
    <col min="13072" max="13073" width="11" style="21" customWidth="1"/>
    <col min="13074" max="13074" width="26.5703125" style="21" bestFit="1" customWidth="1"/>
    <col min="13075" max="13075" width="7" style="21" bestFit="1" customWidth="1"/>
    <col min="13076" max="13313" width="9.140625" style="21"/>
    <col min="13314" max="13314" width="3.85546875" style="21" bestFit="1" customWidth="1"/>
    <col min="13315" max="13315" width="30.42578125" style="21" bestFit="1" customWidth="1"/>
    <col min="13316" max="13316" width="7.140625" style="21" customWidth="1"/>
    <col min="13317" max="13317" width="10.42578125" style="21" customWidth="1"/>
    <col min="13318" max="13318" width="9.7109375" style="21" customWidth="1"/>
    <col min="13319" max="13319" width="11" style="21" customWidth="1"/>
    <col min="13320" max="13320" width="9.7109375" style="21" customWidth="1"/>
    <col min="13321" max="13321" width="8.42578125" style="21" customWidth="1"/>
    <col min="13322" max="13322" width="11" style="21" customWidth="1"/>
    <col min="13323" max="13323" width="9.7109375" style="21" customWidth="1"/>
    <col min="13324" max="13324" width="8.42578125" style="21" customWidth="1"/>
    <col min="13325" max="13325" width="9.7109375" style="21" customWidth="1"/>
    <col min="13326" max="13326" width="9" style="21" customWidth="1"/>
    <col min="13327" max="13327" width="8.42578125" style="21" customWidth="1"/>
    <col min="13328" max="13329" width="11" style="21" customWidth="1"/>
    <col min="13330" max="13330" width="26.5703125" style="21" bestFit="1" customWidth="1"/>
    <col min="13331" max="13331" width="7" style="21" bestFit="1" customWidth="1"/>
    <col min="13332" max="13569" width="9.140625" style="21"/>
    <col min="13570" max="13570" width="3.85546875" style="21" bestFit="1" customWidth="1"/>
    <col min="13571" max="13571" width="30.42578125" style="21" bestFit="1" customWidth="1"/>
    <col min="13572" max="13572" width="7.140625" style="21" customWidth="1"/>
    <col min="13573" max="13573" width="10.42578125" style="21" customWidth="1"/>
    <col min="13574" max="13574" width="9.7109375" style="21" customWidth="1"/>
    <col min="13575" max="13575" width="11" style="21" customWidth="1"/>
    <col min="13576" max="13576" width="9.7109375" style="21" customWidth="1"/>
    <col min="13577" max="13577" width="8.42578125" style="21" customWidth="1"/>
    <col min="13578" max="13578" width="11" style="21" customWidth="1"/>
    <col min="13579" max="13579" width="9.7109375" style="21" customWidth="1"/>
    <col min="13580" max="13580" width="8.42578125" style="21" customWidth="1"/>
    <col min="13581" max="13581" width="9.7109375" style="21" customWidth="1"/>
    <col min="13582" max="13582" width="9" style="21" customWidth="1"/>
    <col min="13583" max="13583" width="8.42578125" style="21" customWidth="1"/>
    <col min="13584" max="13585" width="11" style="21" customWidth="1"/>
    <col min="13586" max="13586" width="26.5703125" style="21" bestFit="1" customWidth="1"/>
    <col min="13587" max="13587" width="7" style="21" bestFit="1" customWidth="1"/>
    <col min="13588" max="13825" width="9.140625" style="21"/>
    <col min="13826" max="13826" width="3.85546875" style="21" bestFit="1" customWidth="1"/>
    <col min="13827" max="13827" width="30.42578125" style="21" bestFit="1" customWidth="1"/>
    <col min="13828" max="13828" width="7.140625" style="21" customWidth="1"/>
    <col min="13829" max="13829" width="10.42578125" style="21" customWidth="1"/>
    <col min="13830" max="13830" width="9.7109375" style="21" customWidth="1"/>
    <col min="13831" max="13831" width="11" style="21" customWidth="1"/>
    <col min="13832" max="13832" width="9.7109375" style="21" customWidth="1"/>
    <col min="13833" max="13833" width="8.42578125" style="21" customWidth="1"/>
    <col min="13834" max="13834" width="11" style="21" customWidth="1"/>
    <col min="13835" max="13835" width="9.7109375" style="21" customWidth="1"/>
    <col min="13836" max="13836" width="8.42578125" style="21" customWidth="1"/>
    <col min="13837" max="13837" width="9.7109375" style="21" customWidth="1"/>
    <col min="13838" max="13838" width="9" style="21" customWidth="1"/>
    <col min="13839" max="13839" width="8.42578125" style="21" customWidth="1"/>
    <col min="13840" max="13841" width="11" style="21" customWidth="1"/>
    <col min="13842" max="13842" width="26.5703125" style="21" bestFit="1" customWidth="1"/>
    <col min="13843" max="13843" width="7" style="21" bestFit="1" customWidth="1"/>
    <col min="13844" max="14081" width="9.140625" style="21"/>
    <col min="14082" max="14082" width="3.85546875" style="21" bestFit="1" customWidth="1"/>
    <col min="14083" max="14083" width="30.42578125" style="21" bestFit="1" customWidth="1"/>
    <col min="14084" max="14084" width="7.140625" style="21" customWidth="1"/>
    <col min="14085" max="14085" width="10.42578125" style="21" customWidth="1"/>
    <col min="14086" max="14086" width="9.7109375" style="21" customWidth="1"/>
    <col min="14087" max="14087" width="11" style="21" customWidth="1"/>
    <col min="14088" max="14088" width="9.7109375" style="21" customWidth="1"/>
    <col min="14089" max="14089" width="8.42578125" style="21" customWidth="1"/>
    <col min="14090" max="14090" width="11" style="21" customWidth="1"/>
    <col min="14091" max="14091" width="9.7109375" style="21" customWidth="1"/>
    <col min="14092" max="14092" width="8.42578125" style="21" customWidth="1"/>
    <col min="14093" max="14093" width="9.7109375" style="21" customWidth="1"/>
    <col min="14094" max="14094" width="9" style="21" customWidth="1"/>
    <col min="14095" max="14095" width="8.42578125" style="21" customWidth="1"/>
    <col min="14096" max="14097" width="11" style="21" customWidth="1"/>
    <col min="14098" max="14098" width="26.5703125" style="21" bestFit="1" customWidth="1"/>
    <col min="14099" max="14099" width="7" style="21" bestFit="1" customWidth="1"/>
    <col min="14100" max="14337" width="9.140625" style="21"/>
    <col min="14338" max="14338" width="3.85546875" style="21" bestFit="1" customWidth="1"/>
    <col min="14339" max="14339" width="30.42578125" style="21" bestFit="1" customWidth="1"/>
    <col min="14340" max="14340" width="7.140625" style="21" customWidth="1"/>
    <col min="14341" max="14341" width="10.42578125" style="21" customWidth="1"/>
    <col min="14342" max="14342" width="9.7109375" style="21" customWidth="1"/>
    <col min="14343" max="14343" width="11" style="21" customWidth="1"/>
    <col min="14344" max="14344" width="9.7109375" style="21" customWidth="1"/>
    <col min="14345" max="14345" width="8.42578125" style="21" customWidth="1"/>
    <col min="14346" max="14346" width="11" style="21" customWidth="1"/>
    <col min="14347" max="14347" width="9.7109375" style="21" customWidth="1"/>
    <col min="14348" max="14348" width="8.42578125" style="21" customWidth="1"/>
    <col min="14349" max="14349" width="9.7109375" style="21" customWidth="1"/>
    <col min="14350" max="14350" width="9" style="21" customWidth="1"/>
    <col min="14351" max="14351" width="8.42578125" style="21" customWidth="1"/>
    <col min="14352" max="14353" width="11" style="21" customWidth="1"/>
    <col min="14354" max="14354" width="26.5703125" style="21" bestFit="1" customWidth="1"/>
    <col min="14355" max="14355" width="7" style="21" bestFit="1" customWidth="1"/>
    <col min="14356" max="14593" width="9.140625" style="21"/>
    <col min="14594" max="14594" width="3.85546875" style="21" bestFit="1" customWidth="1"/>
    <col min="14595" max="14595" width="30.42578125" style="21" bestFit="1" customWidth="1"/>
    <col min="14596" max="14596" width="7.140625" style="21" customWidth="1"/>
    <col min="14597" max="14597" width="10.42578125" style="21" customWidth="1"/>
    <col min="14598" max="14598" width="9.7109375" style="21" customWidth="1"/>
    <col min="14599" max="14599" width="11" style="21" customWidth="1"/>
    <col min="14600" max="14600" width="9.7109375" style="21" customWidth="1"/>
    <col min="14601" max="14601" width="8.42578125" style="21" customWidth="1"/>
    <col min="14602" max="14602" width="11" style="21" customWidth="1"/>
    <col min="14603" max="14603" width="9.7109375" style="21" customWidth="1"/>
    <col min="14604" max="14604" width="8.42578125" style="21" customWidth="1"/>
    <col min="14605" max="14605" width="9.7109375" style="21" customWidth="1"/>
    <col min="14606" max="14606" width="9" style="21" customWidth="1"/>
    <col min="14607" max="14607" width="8.42578125" style="21" customWidth="1"/>
    <col min="14608" max="14609" width="11" style="21" customWidth="1"/>
    <col min="14610" max="14610" width="26.5703125" style="21" bestFit="1" customWidth="1"/>
    <col min="14611" max="14611" width="7" style="21" bestFit="1" customWidth="1"/>
    <col min="14612" max="14849" width="9.140625" style="21"/>
    <col min="14850" max="14850" width="3.85546875" style="21" bestFit="1" customWidth="1"/>
    <col min="14851" max="14851" width="30.42578125" style="21" bestFit="1" customWidth="1"/>
    <col min="14852" max="14852" width="7.140625" style="21" customWidth="1"/>
    <col min="14853" max="14853" width="10.42578125" style="21" customWidth="1"/>
    <col min="14854" max="14854" width="9.7109375" style="21" customWidth="1"/>
    <col min="14855" max="14855" width="11" style="21" customWidth="1"/>
    <col min="14856" max="14856" width="9.7109375" style="21" customWidth="1"/>
    <col min="14857" max="14857" width="8.42578125" style="21" customWidth="1"/>
    <col min="14858" max="14858" width="11" style="21" customWidth="1"/>
    <col min="14859" max="14859" width="9.7109375" style="21" customWidth="1"/>
    <col min="14860" max="14860" width="8.42578125" style="21" customWidth="1"/>
    <col min="14861" max="14861" width="9.7109375" style="21" customWidth="1"/>
    <col min="14862" max="14862" width="9" style="21" customWidth="1"/>
    <col min="14863" max="14863" width="8.42578125" style="21" customWidth="1"/>
    <col min="14864" max="14865" width="11" style="21" customWidth="1"/>
    <col min="14866" max="14866" width="26.5703125" style="21" bestFit="1" customWidth="1"/>
    <col min="14867" max="14867" width="7" style="21" bestFit="1" customWidth="1"/>
    <col min="14868" max="15105" width="9.140625" style="21"/>
    <col min="15106" max="15106" width="3.85546875" style="21" bestFit="1" customWidth="1"/>
    <col min="15107" max="15107" width="30.42578125" style="21" bestFit="1" customWidth="1"/>
    <col min="15108" max="15108" width="7.140625" style="21" customWidth="1"/>
    <col min="15109" max="15109" width="10.42578125" style="21" customWidth="1"/>
    <col min="15110" max="15110" width="9.7109375" style="21" customWidth="1"/>
    <col min="15111" max="15111" width="11" style="21" customWidth="1"/>
    <col min="15112" max="15112" width="9.7109375" style="21" customWidth="1"/>
    <col min="15113" max="15113" width="8.42578125" style="21" customWidth="1"/>
    <col min="15114" max="15114" width="11" style="21" customWidth="1"/>
    <col min="15115" max="15115" width="9.7109375" style="21" customWidth="1"/>
    <col min="15116" max="15116" width="8.42578125" style="21" customWidth="1"/>
    <col min="15117" max="15117" width="9.7109375" style="21" customWidth="1"/>
    <col min="15118" max="15118" width="9" style="21" customWidth="1"/>
    <col min="15119" max="15119" width="8.42578125" style="21" customWidth="1"/>
    <col min="15120" max="15121" width="11" style="21" customWidth="1"/>
    <col min="15122" max="15122" width="26.5703125" style="21" bestFit="1" customWidth="1"/>
    <col min="15123" max="15123" width="7" style="21" bestFit="1" customWidth="1"/>
    <col min="15124" max="15361" width="9.140625" style="21"/>
    <col min="15362" max="15362" width="3.85546875" style="21" bestFit="1" customWidth="1"/>
    <col min="15363" max="15363" width="30.42578125" style="21" bestFit="1" customWidth="1"/>
    <col min="15364" max="15364" width="7.140625" style="21" customWidth="1"/>
    <col min="15365" max="15365" width="10.42578125" style="21" customWidth="1"/>
    <col min="15366" max="15366" width="9.7109375" style="21" customWidth="1"/>
    <col min="15367" max="15367" width="11" style="21" customWidth="1"/>
    <col min="15368" max="15368" width="9.7109375" style="21" customWidth="1"/>
    <col min="15369" max="15369" width="8.42578125" style="21" customWidth="1"/>
    <col min="15370" max="15370" width="11" style="21" customWidth="1"/>
    <col min="15371" max="15371" width="9.7109375" style="21" customWidth="1"/>
    <col min="15372" max="15372" width="8.42578125" style="21" customWidth="1"/>
    <col min="15373" max="15373" width="9.7109375" style="21" customWidth="1"/>
    <col min="15374" max="15374" width="9" style="21" customWidth="1"/>
    <col min="15375" max="15375" width="8.42578125" style="21" customWidth="1"/>
    <col min="15376" max="15377" width="11" style="21" customWidth="1"/>
    <col min="15378" max="15378" width="26.5703125" style="21" bestFit="1" customWidth="1"/>
    <col min="15379" max="15379" width="7" style="21" bestFit="1" customWidth="1"/>
    <col min="15380" max="15617" width="9.140625" style="21"/>
    <col min="15618" max="15618" width="3.85546875" style="21" bestFit="1" customWidth="1"/>
    <col min="15619" max="15619" width="30.42578125" style="21" bestFit="1" customWidth="1"/>
    <col min="15620" max="15620" width="7.140625" style="21" customWidth="1"/>
    <col min="15621" max="15621" width="10.42578125" style="21" customWidth="1"/>
    <col min="15622" max="15622" width="9.7109375" style="21" customWidth="1"/>
    <col min="15623" max="15623" width="11" style="21" customWidth="1"/>
    <col min="15624" max="15624" width="9.7109375" style="21" customWidth="1"/>
    <col min="15625" max="15625" width="8.42578125" style="21" customWidth="1"/>
    <col min="15626" max="15626" width="11" style="21" customWidth="1"/>
    <col min="15627" max="15627" width="9.7109375" style="21" customWidth="1"/>
    <col min="15628" max="15628" width="8.42578125" style="21" customWidth="1"/>
    <col min="15629" max="15629" width="9.7109375" style="21" customWidth="1"/>
    <col min="15630" max="15630" width="9" style="21" customWidth="1"/>
    <col min="15631" max="15631" width="8.42578125" style="21" customWidth="1"/>
    <col min="15632" max="15633" width="11" style="21" customWidth="1"/>
    <col min="15634" max="15634" width="26.5703125" style="21" bestFit="1" customWidth="1"/>
    <col min="15635" max="15635" width="7" style="21" bestFit="1" customWidth="1"/>
    <col min="15636" max="15873" width="9.140625" style="21"/>
    <col min="15874" max="15874" width="3.85546875" style="21" bestFit="1" customWidth="1"/>
    <col min="15875" max="15875" width="30.42578125" style="21" bestFit="1" customWidth="1"/>
    <col min="15876" max="15876" width="7.140625" style="21" customWidth="1"/>
    <col min="15877" max="15877" width="10.42578125" style="21" customWidth="1"/>
    <col min="15878" max="15878" width="9.7109375" style="21" customWidth="1"/>
    <col min="15879" max="15879" width="11" style="21" customWidth="1"/>
    <col min="15880" max="15880" width="9.7109375" style="21" customWidth="1"/>
    <col min="15881" max="15881" width="8.42578125" style="21" customWidth="1"/>
    <col min="15882" max="15882" width="11" style="21" customWidth="1"/>
    <col min="15883" max="15883" width="9.7109375" style="21" customWidth="1"/>
    <col min="15884" max="15884" width="8.42578125" style="21" customWidth="1"/>
    <col min="15885" max="15885" width="9.7109375" style="21" customWidth="1"/>
    <col min="15886" max="15886" width="9" style="21" customWidth="1"/>
    <col min="15887" max="15887" width="8.42578125" style="21" customWidth="1"/>
    <col min="15888" max="15889" width="11" style="21" customWidth="1"/>
    <col min="15890" max="15890" width="26.5703125" style="21" bestFit="1" customWidth="1"/>
    <col min="15891" max="15891" width="7" style="21" bestFit="1" customWidth="1"/>
    <col min="15892" max="16129" width="9.140625" style="21"/>
    <col min="16130" max="16130" width="3.85546875" style="21" bestFit="1" customWidth="1"/>
    <col min="16131" max="16131" width="30.42578125" style="21" bestFit="1" customWidth="1"/>
    <col min="16132" max="16132" width="7.140625" style="21" customWidth="1"/>
    <col min="16133" max="16133" width="10.42578125" style="21" customWidth="1"/>
    <col min="16134" max="16134" width="9.7109375" style="21" customWidth="1"/>
    <col min="16135" max="16135" width="11" style="21" customWidth="1"/>
    <col min="16136" max="16136" width="9.7109375" style="21" customWidth="1"/>
    <col min="16137" max="16137" width="8.42578125" style="21" customWidth="1"/>
    <col min="16138" max="16138" width="11" style="21" customWidth="1"/>
    <col min="16139" max="16139" width="9.7109375" style="21" customWidth="1"/>
    <col min="16140" max="16140" width="8.42578125" style="21" customWidth="1"/>
    <col min="16141" max="16141" width="9.7109375" style="21" customWidth="1"/>
    <col min="16142" max="16142" width="9" style="21" customWidth="1"/>
    <col min="16143" max="16143" width="8.42578125" style="21" customWidth="1"/>
    <col min="16144" max="16145" width="11" style="21" customWidth="1"/>
    <col min="16146" max="16146" width="26.5703125" style="21" bestFit="1" customWidth="1"/>
    <col min="16147" max="16147" width="7" style="21" bestFit="1" customWidth="1"/>
    <col min="16148" max="16384" width="9.140625" style="21"/>
  </cols>
  <sheetData>
    <row r="3" spans="1:25">
      <c r="D3" s="26" t="s">
        <v>9</v>
      </c>
      <c r="E3" s="26" t="s">
        <v>11</v>
      </c>
    </row>
    <row r="4" spans="1:25">
      <c r="D4" s="26" t="s">
        <v>10</v>
      </c>
      <c r="E4" s="26" t="s">
        <v>12</v>
      </c>
    </row>
    <row r="6" spans="1:25">
      <c r="A6" s="22"/>
      <c r="B6" s="22"/>
      <c r="C6" s="19"/>
      <c r="D6" s="19"/>
      <c r="E6" s="19"/>
      <c r="F6" s="5"/>
      <c r="G6" s="19"/>
      <c r="H6" s="23"/>
      <c r="I6" s="23"/>
      <c r="J6" s="23"/>
      <c r="K6" s="23"/>
      <c r="L6" s="23"/>
      <c r="M6" s="23"/>
      <c r="N6" s="23"/>
      <c r="O6" s="23"/>
      <c r="P6" s="23"/>
      <c r="Q6" s="23"/>
      <c r="R6" s="6"/>
      <c r="S6" s="4"/>
      <c r="T6" s="22"/>
      <c r="U6" s="22"/>
      <c r="V6" s="22"/>
      <c r="W6" s="22"/>
      <c r="X6" s="22"/>
      <c r="Y6" s="22"/>
    </row>
    <row r="7" spans="1:25" s="18" customFormat="1" ht="52.5" customHeight="1">
      <c r="A7" s="2" t="s">
        <v>0</v>
      </c>
      <c r="B7" s="2" t="s">
        <v>15</v>
      </c>
      <c r="C7" s="7" t="s">
        <v>1</v>
      </c>
      <c r="D7" s="8" t="s">
        <v>13</v>
      </c>
      <c r="E7" s="8" t="s">
        <v>14</v>
      </c>
      <c r="F7" s="7" t="s">
        <v>2</v>
      </c>
      <c r="G7" s="9" t="s">
        <v>3</v>
      </c>
      <c r="H7" s="9">
        <v>0.15</v>
      </c>
      <c r="I7" s="9">
        <v>0.01</v>
      </c>
      <c r="J7" s="9" t="s">
        <v>4</v>
      </c>
      <c r="K7" s="9">
        <v>0.15</v>
      </c>
      <c r="L7" s="9">
        <v>0.01</v>
      </c>
      <c r="M7" s="9">
        <v>0.1</v>
      </c>
      <c r="N7" s="9" t="s">
        <v>5</v>
      </c>
      <c r="O7" s="9" t="s">
        <v>6</v>
      </c>
      <c r="P7" s="9" t="s">
        <v>7</v>
      </c>
      <c r="Q7" s="7" t="s">
        <v>8</v>
      </c>
      <c r="R7" s="7" t="s">
        <v>1</v>
      </c>
      <c r="S7" s="10"/>
      <c r="T7" s="20"/>
      <c r="U7" s="20"/>
      <c r="V7" s="20"/>
      <c r="W7" s="20"/>
      <c r="X7" s="20"/>
      <c r="Y7" s="20"/>
    </row>
    <row r="8" spans="1:25" s="18" customFormat="1" ht="15.75">
      <c r="A8" s="1">
        <v>1</v>
      </c>
      <c r="B8" s="3"/>
      <c r="C8" s="24"/>
      <c r="D8" s="24"/>
      <c r="E8" s="24"/>
      <c r="F8" s="25"/>
      <c r="G8" s="11">
        <f t="shared" ref="G8" si="0">SUM(F8*5%)*200</f>
        <v>0</v>
      </c>
      <c r="H8" s="12">
        <f>IF(E8="خصم معاشات",G8*15%,IF(E8="بدون معاشات",G8*0,))</f>
        <v>0</v>
      </c>
      <c r="I8" s="12">
        <f>IF(E8="خصم معاشات",G8*1%,IF(E8="بدون معاشات",G8*0,))</f>
        <v>0</v>
      </c>
      <c r="J8" s="13">
        <f t="shared" ref="J8" si="1">SUM(G8+H8+I8)</f>
        <v>0</v>
      </c>
      <c r="K8" s="12">
        <f t="shared" ref="K8:L8" si="2">SUM(H8)</f>
        <v>0</v>
      </c>
      <c r="L8" s="12">
        <f t="shared" si="2"/>
        <v>0</v>
      </c>
      <c r="M8" s="12">
        <f>IF(E8="خصم معاشات",G8*10%,IF(E8="بدون معاشات",G8*0,))</f>
        <v>0</v>
      </c>
      <c r="N8" s="12">
        <f>IF(D8="نقابي",F8*2%,IF(D8="غير نقابي",F8*0,))</f>
        <v>0</v>
      </c>
      <c r="O8" s="12">
        <f t="shared" ref="O8" si="3">(G8-50)*0.006</f>
        <v>-0.3</v>
      </c>
      <c r="P8" s="14">
        <f t="shared" ref="P8" si="4">SUM(K8:O8)</f>
        <v>-0.3</v>
      </c>
      <c r="Q8" s="13">
        <f t="shared" ref="Q8" si="5">SUM(J8-P8)</f>
        <v>0.3</v>
      </c>
      <c r="R8" s="15">
        <f>(C8)</f>
        <v>0</v>
      </c>
      <c r="S8" s="10"/>
      <c r="T8" s="20"/>
      <c r="U8" s="20"/>
      <c r="V8" s="20"/>
      <c r="W8" s="20"/>
      <c r="X8" s="20"/>
      <c r="Y8" s="20"/>
    </row>
    <row r="9" spans="1:25" ht="15.75">
      <c r="A9" s="1">
        <v>2</v>
      </c>
      <c r="B9" s="3"/>
      <c r="C9" s="24"/>
      <c r="D9" s="24"/>
      <c r="E9" s="24"/>
      <c r="F9" s="25"/>
      <c r="G9" s="11">
        <f t="shared" ref="G9:G42" si="6">SUM(F9*5%)*200</f>
        <v>0</v>
      </c>
      <c r="H9" s="12">
        <f t="shared" ref="H9:H42" si="7">IF(E9="خصم معاشات",G9*15%,IF(E9="بدون معاشات",G9*0,))</f>
        <v>0</v>
      </c>
      <c r="I9" s="12">
        <f t="shared" ref="I9:I42" si="8">IF(E9="خصم معاشات",G9*1%,IF(E9="بدون معاشات",G9*0,))</f>
        <v>0</v>
      </c>
      <c r="J9" s="13">
        <f t="shared" ref="J9:J42" si="9">SUM(G9+H9+I9)</f>
        <v>0</v>
      </c>
      <c r="K9" s="12">
        <f t="shared" ref="K9:K42" si="10">SUM(H9)</f>
        <v>0</v>
      </c>
      <c r="L9" s="12">
        <f t="shared" ref="L9:L42" si="11">SUM(I9)</f>
        <v>0</v>
      </c>
      <c r="M9" s="12">
        <f t="shared" ref="M9:M42" si="12">IF(E9="خصم معاشات",G9*10%,IF(E9="بدون معاشات",G9*0,))</f>
        <v>0</v>
      </c>
      <c r="N9" s="12">
        <f t="shared" ref="N9:N42" si="13">IF(D9="نقابي",F9*2%,IF(D9="غير نقابي",F9*0,))</f>
        <v>0</v>
      </c>
      <c r="O9" s="12">
        <f t="shared" ref="O9:O42" si="14">(G9-50)*0.006</f>
        <v>-0.3</v>
      </c>
      <c r="P9" s="14">
        <f t="shared" ref="P9:P42" si="15">SUM(K9:O9)</f>
        <v>-0.3</v>
      </c>
      <c r="Q9" s="13">
        <f t="shared" ref="Q9:Q42" si="16">SUM(J9-P9)</f>
        <v>0.3</v>
      </c>
      <c r="R9" s="15">
        <f t="shared" ref="R9:R42" si="17">(C9)</f>
        <v>0</v>
      </c>
      <c r="S9" s="16"/>
      <c r="T9" s="22"/>
      <c r="U9" s="22"/>
      <c r="V9" s="22"/>
      <c r="W9" s="22"/>
      <c r="X9" s="22"/>
      <c r="Y9" s="22"/>
    </row>
    <row r="10" spans="1:25" ht="15.75">
      <c r="A10" s="1">
        <v>3</v>
      </c>
      <c r="B10" s="3"/>
      <c r="C10" s="24"/>
      <c r="D10" s="24"/>
      <c r="E10" s="24"/>
      <c r="F10" s="25"/>
      <c r="G10" s="11">
        <f t="shared" si="6"/>
        <v>0</v>
      </c>
      <c r="H10" s="12">
        <f t="shared" si="7"/>
        <v>0</v>
      </c>
      <c r="I10" s="12">
        <f t="shared" si="8"/>
        <v>0</v>
      </c>
      <c r="J10" s="13">
        <f t="shared" si="9"/>
        <v>0</v>
      </c>
      <c r="K10" s="12">
        <f t="shared" si="10"/>
        <v>0</v>
      </c>
      <c r="L10" s="12">
        <f t="shared" si="11"/>
        <v>0</v>
      </c>
      <c r="M10" s="12">
        <f t="shared" si="12"/>
        <v>0</v>
      </c>
      <c r="N10" s="12">
        <f t="shared" si="13"/>
        <v>0</v>
      </c>
      <c r="O10" s="12">
        <f t="shared" si="14"/>
        <v>-0.3</v>
      </c>
      <c r="P10" s="14">
        <f t="shared" si="15"/>
        <v>-0.3</v>
      </c>
      <c r="Q10" s="13">
        <f t="shared" si="16"/>
        <v>0.3</v>
      </c>
      <c r="R10" s="15">
        <f t="shared" si="17"/>
        <v>0</v>
      </c>
      <c r="S10" s="17"/>
      <c r="T10" s="22"/>
      <c r="U10" s="22"/>
      <c r="V10" s="22"/>
      <c r="W10" s="22"/>
      <c r="X10" s="22"/>
      <c r="Y10" s="22"/>
    </row>
    <row r="11" spans="1:25" ht="15.75">
      <c r="A11" s="1">
        <v>4</v>
      </c>
      <c r="B11" s="3"/>
      <c r="C11" s="24"/>
      <c r="D11" s="24"/>
      <c r="E11" s="24"/>
      <c r="F11" s="25"/>
      <c r="G11" s="11">
        <f t="shared" si="6"/>
        <v>0</v>
      </c>
      <c r="H11" s="12">
        <f t="shared" si="7"/>
        <v>0</v>
      </c>
      <c r="I11" s="12">
        <f t="shared" si="8"/>
        <v>0</v>
      </c>
      <c r="J11" s="13">
        <f t="shared" si="9"/>
        <v>0</v>
      </c>
      <c r="K11" s="12">
        <f t="shared" si="10"/>
        <v>0</v>
      </c>
      <c r="L11" s="12">
        <f t="shared" si="11"/>
        <v>0</v>
      </c>
      <c r="M11" s="12">
        <f t="shared" si="12"/>
        <v>0</v>
      </c>
      <c r="N11" s="12">
        <f t="shared" si="13"/>
        <v>0</v>
      </c>
      <c r="O11" s="12">
        <f t="shared" si="14"/>
        <v>-0.3</v>
      </c>
      <c r="P11" s="14">
        <f t="shared" si="15"/>
        <v>-0.3</v>
      </c>
      <c r="Q11" s="13">
        <f t="shared" si="16"/>
        <v>0.3</v>
      </c>
      <c r="R11" s="15">
        <f t="shared" si="17"/>
        <v>0</v>
      </c>
      <c r="S11" s="17"/>
      <c r="T11" s="22"/>
      <c r="U11" s="22"/>
      <c r="V11" s="22"/>
      <c r="W11" s="22"/>
      <c r="X11" s="22"/>
      <c r="Y11" s="22"/>
    </row>
    <row r="12" spans="1:25" ht="15.75">
      <c r="A12" s="1">
        <v>5</v>
      </c>
      <c r="B12" s="3"/>
      <c r="C12" s="24"/>
      <c r="D12" s="24"/>
      <c r="E12" s="24"/>
      <c r="F12" s="25"/>
      <c r="G12" s="11">
        <f t="shared" si="6"/>
        <v>0</v>
      </c>
      <c r="H12" s="12">
        <f t="shared" si="7"/>
        <v>0</v>
      </c>
      <c r="I12" s="12">
        <f t="shared" si="8"/>
        <v>0</v>
      </c>
      <c r="J12" s="13">
        <f t="shared" si="9"/>
        <v>0</v>
      </c>
      <c r="K12" s="12">
        <f t="shared" si="10"/>
        <v>0</v>
      </c>
      <c r="L12" s="12">
        <f t="shared" si="11"/>
        <v>0</v>
      </c>
      <c r="M12" s="12">
        <f t="shared" si="12"/>
        <v>0</v>
      </c>
      <c r="N12" s="12">
        <f t="shared" si="13"/>
        <v>0</v>
      </c>
      <c r="O12" s="12">
        <f t="shared" si="14"/>
        <v>-0.3</v>
      </c>
      <c r="P12" s="14">
        <f t="shared" si="15"/>
        <v>-0.3</v>
      </c>
      <c r="Q12" s="13">
        <f t="shared" si="16"/>
        <v>0.3</v>
      </c>
      <c r="R12" s="15">
        <f t="shared" si="17"/>
        <v>0</v>
      </c>
      <c r="S12" s="17"/>
      <c r="T12" s="22"/>
      <c r="U12" s="22"/>
      <c r="V12" s="22"/>
      <c r="W12" s="22"/>
      <c r="X12" s="22"/>
      <c r="Y12" s="22"/>
    </row>
    <row r="13" spans="1:25" ht="15.75">
      <c r="A13" s="1">
        <v>6</v>
      </c>
      <c r="B13" s="3"/>
      <c r="C13" s="24"/>
      <c r="D13" s="24"/>
      <c r="E13" s="24"/>
      <c r="F13" s="25"/>
      <c r="G13" s="11">
        <f t="shared" si="6"/>
        <v>0</v>
      </c>
      <c r="H13" s="12">
        <f t="shared" si="7"/>
        <v>0</v>
      </c>
      <c r="I13" s="12">
        <f t="shared" si="8"/>
        <v>0</v>
      </c>
      <c r="J13" s="13">
        <f t="shared" si="9"/>
        <v>0</v>
      </c>
      <c r="K13" s="12">
        <f t="shared" si="10"/>
        <v>0</v>
      </c>
      <c r="L13" s="12">
        <f t="shared" si="11"/>
        <v>0</v>
      </c>
      <c r="M13" s="12">
        <f t="shared" si="12"/>
        <v>0</v>
      </c>
      <c r="N13" s="12">
        <f t="shared" si="13"/>
        <v>0</v>
      </c>
      <c r="O13" s="12">
        <f t="shared" si="14"/>
        <v>-0.3</v>
      </c>
      <c r="P13" s="14">
        <f t="shared" si="15"/>
        <v>-0.3</v>
      </c>
      <c r="Q13" s="13">
        <f t="shared" si="16"/>
        <v>0.3</v>
      </c>
      <c r="R13" s="15">
        <f t="shared" si="17"/>
        <v>0</v>
      </c>
      <c r="S13" s="17"/>
      <c r="T13" s="22"/>
      <c r="U13" s="22"/>
      <c r="V13" s="22"/>
      <c r="W13" s="22"/>
      <c r="X13" s="22"/>
      <c r="Y13" s="22"/>
    </row>
    <row r="14" spans="1:25" ht="15.75">
      <c r="A14" s="1">
        <v>7</v>
      </c>
      <c r="B14" s="3"/>
      <c r="C14" s="24"/>
      <c r="D14" s="24"/>
      <c r="E14" s="24"/>
      <c r="F14" s="25"/>
      <c r="G14" s="11">
        <f t="shared" si="6"/>
        <v>0</v>
      </c>
      <c r="H14" s="12">
        <f t="shared" si="7"/>
        <v>0</v>
      </c>
      <c r="I14" s="12">
        <f t="shared" si="8"/>
        <v>0</v>
      </c>
      <c r="J14" s="13">
        <f t="shared" si="9"/>
        <v>0</v>
      </c>
      <c r="K14" s="12">
        <f t="shared" si="10"/>
        <v>0</v>
      </c>
      <c r="L14" s="12">
        <f t="shared" si="11"/>
        <v>0</v>
      </c>
      <c r="M14" s="12">
        <f t="shared" si="12"/>
        <v>0</v>
      </c>
      <c r="N14" s="12">
        <f t="shared" si="13"/>
        <v>0</v>
      </c>
      <c r="O14" s="12">
        <f t="shared" si="14"/>
        <v>-0.3</v>
      </c>
      <c r="P14" s="14">
        <f t="shared" si="15"/>
        <v>-0.3</v>
      </c>
      <c r="Q14" s="13">
        <f t="shared" si="16"/>
        <v>0.3</v>
      </c>
      <c r="R14" s="15">
        <f t="shared" si="17"/>
        <v>0</v>
      </c>
      <c r="S14" s="17"/>
      <c r="T14" s="22"/>
      <c r="U14" s="22"/>
      <c r="V14" s="22"/>
      <c r="W14" s="22"/>
      <c r="X14" s="22"/>
      <c r="Y14" s="22"/>
    </row>
    <row r="15" spans="1:25" ht="15.75">
      <c r="A15" s="1">
        <v>8</v>
      </c>
      <c r="B15" s="3"/>
      <c r="C15" s="24"/>
      <c r="D15" s="24"/>
      <c r="E15" s="24"/>
      <c r="F15" s="25"/>
      <c r="G15" s="11">
        <f t="shared" si="6"/>
        <v>0</v>
      </c>
      <c r="H15" s="12">
        <f t="shared" si="7"/>
        <v>0</v>
      </c>
      <c r="I15" s="12">
        <f t="shared" si="8"/>
        <v>0</v>
      </c>
      <c r="J15" s="13">
        <f t="shared" si="9"/>
        <v>0</v>
      </c>
      <c r="K15" s="12">
        <f t="shared" si="10"/>
        <v>0</v>
      </c>
      <c r="L15" s="12">
        <f t="shared" si="11"/>
        <v>0</v>
      </c>
      <c r="M15" s="12">
        <f t="shared" si="12"/>
        <v>0</v>
      </c>
      <c r="N15" s="12">
        <f t="shared" si="13"/>
        <v>0</v>
      </c>
      <c r="O15" s="12">
        <f t="shared" si="14"/>
        <v>-0.3</v>
      </c>
      <c r="P15" s="14">
        <f t="shared" si="15"/>
        <v>-0.3</v>
      </c>
      <c r="Q15" s="13">
        <f t="shared" si="16"/>
        <v>0.3</v>
      </c>
      <c r="R15" s="15">
        <f t="shared" si="17"/>
        <v>0</v>
      </c>
      <c r="S15" s="17"/>
      <c r="T15" s="22"/>
      <c r="U15" s="22"/>
      <c r="V15" s="22"/>
      <c r="W15" s="22"/>
      <c r="X15" s="22"/>
      <c r="Y15" s="22"/>
    </row>
    <row r="16" spans="1:25" ht="15.75">
      <c r="A16" s="1">
        <v>9</v>
      </c>
      <c r="B16" s="3"/>
      <c r="C16" s="24"/>
      <c r="D16" s="24"/>
      <c r="E16" s="24"/>
      <c r="F16" s="25"/>
      <c r="G16" s="11">
        <f t="shared" si="6"/>
        <v>0</v>
      </c>
      <c r="H16" s="12">
        <f t="shared" si="7"/>
        <v>0</v>
      </c>
      <c r="I16" s="12">
        <f t="shared" si="8"/>
        <v>0</v>
      </c>
      <c r="J16" s="13">
        <f t="shared" si="9"/>
        <v>0</v>
      </c>
      <c r="K16" s="12">
        <f t="shared" si="10"/>
        <v>0</v>
      </c>
      <c r="L16" s="12">
        <f t="shared" si="11"/>
        <v>0</v>
      </c>
      <c r="M16" s="12">
        <f t="shared" si="12"/>
        <v>0</v>
      </c>
      <c r="N16" s="12">
        <f t="shared" si="13"/>
        <v>0</v>
      </c>
      <c r="O16" s="12">
        <f t="shared" si="14"/>
        <v>-0.3</v>
      </c>
      <c r="P16" s="14">
        <f t="shared" si="15"/>
        <v>-0.3</v>
      </c>
      <c r="Q16" s="13">
        <f t="shared" si="16"/>
        <v>0.3</v>
      </c>
      <c r="R16" s="15">
        <f t="shared" si="17"/>
        <v>0</v>
      </c>
      <c r="S16" s="17"/>
      <c r="T16" s="22"/>
      <c r="U16" s="22"/>
      <c r="V16" s="22"/>
      <c r="W16" s="22"/>
      <c r="X16" s="22"/>
      <c r="Y16" s="22"/>
    </row>
    <row r="17" spans="1:25" ht="15.75">
      <c r="A17" s="1">
        <v>10</v>
      </c>
      <c r="B17" s="3"/>
      <c r="C17" s="24"/>
      <c r="D17" s="24"/>
      <c r="E17" s="24"/>
      <c r="F17" s="25"/>
      <c r="G17" s="11">
        <f t="shared" si="6"/>
        <v>0</v>
      </c>
      <c r="H17" s="12">
        <f t="shared" si="7"/>
        <v>0</v>
      </c>
      <c r="I17" s="12">
        <f t="shared" si="8"/>
        <v>0</v>
      </c>
      <c r="J17" s="13">
        <f t="shared" si="9"/>
        <v>0</v>
      </c>
      <c r="K17" s="12">
        <f t="shared" si="10"/>
        <v>0</v>
      </c>
      <c r="L17" s="12">
        <f t="shared" si="11"/>
        <v>0</v>
      </c>
      <c r="M17" s="12">
        <f t="shared" si="12"/>
        <v>0</v>
      </c>
      <c r="N17" s="12">
        <f t="shared" si="13"/>
        <v>0</v>
      </c>
      <c r="O17" s="12">
        <f t="shared" si="14"/>
        <v>-0.3</v>
      </c>
      <c r="P17" s="14">
        <f t="shared" si="15"/>
        <v>-0.3</v>
      </c>
      <c r="Q17" s="13">
        <f t="shared" si="16"/>
        <v>0.3</v>
      </c>
      <c r="R17" s="15">
        <f t="shared" si="17"/>
        <v>0</v>
      </c>
      <c r="S17" s="17"/>
      <c r="T17" s="22"/>
      <c r="U17" s="22"/>
      <c r="V17" s="22"/>
      <c r="W17" s="22"/>
      <c r="X17" s="22"/>
      <c r="Y17" s="22"/>
    </row>
    <row r="18" spans="1:25" ht="15.75">
      <c r="A18" s="1">
        <v>11</v>
      </c>
      <c r="B18" s="3"/>
      <c r="C18" s="24"/>
      <c r="D18" s="24"/>
      <c r="E18" s="24"/>
      <c r="F18" s="25"/>
      <c r="G18" s="11">
        <f t="shared" si="6"/>
        <v>0</v>
      </c>
      <c r="H18" s="12">
        <f t="shared" si="7"/>
        <v>0</v>
      </c>
      <c r="I18" s="12">
        <f t="shared" si="8"/>
        <v>0</v>
      </c>
      <c r="J18" s="13">
        <f t="shared" si="9"/>
        <v>0</v>
      </c>
      <c r="K18" s="12">
        <f t="shared" si="10"/>
        <v>0</v>
      </c>
      <c r="L18" s="12">
        <f t="shared" si="11"/>
        <v>0</v>
      </c>
      <c r="M18" s="12">
        <f t="shared" si="12"/>
        <v>0</v>
      </c>
      <c r="N18" s="12">
        <f t="shared" si="13"/>
        <v>0</v>
      </c>
      <c r="O18" s="12">
        <f t="shared" si="14"/>
        <v>-0.3</v>
      </c>
      <c r="P18" s="14">
        <f t="shared" si="15"/>
        <v>-0.3</v>
      </c>
      <c r="Q18" s="13">
        <f t="shared" si="16"/>
        <v>0.3</v>
      </c>
      <c r="R18" s="15">
        <f t="shared" si="17"/>
        <v>0</v>
      </c>
      <c r="S18" s="17"/>
      <c r="T18" s="22"/>
      <c r="U18" s="22"/>
      <c r="V18" s="22"/>
      <c r="W18" s="22"/>
      <c r="X18" s="22"/>
      <c r="Y18" s="22"/>
    </row>
    <row r="19" spans="1:25" ht="15.75">
      <c r="A19" s="1">
        <v>12</v>
      </c>
      <c r="B19" s="3"/>
      <c r="C19" s="24"/>
      <c r="D19" s="24"/>
      <c r="E19" s="24"/>
      <c r="F19" s="25"/>
      <c r="G19" s="11">
        <f t="shared" si="6"/>
        <v>0</v>
      </c>
      <c r="H19" s="12">
        <f t="shared" si="7"/>
        <v>0</v>
      </c>
      <c r="I19" s="12">
        <f t="shared" si="8"/>
        <v>0</v>
      </c>
      <c r="J19" s="13">
        <f t="shared" si="9"/>
        <v>0</v>
      </c>
      <c r="K19" s="12">
        <f t="shared" si="10"/>
        <v>0</v>
      </c>
      <c r="L19" s="12">
        <f t="shared" si="11"/>
        <v>0</v>
      </c>
      <c r="M19" s="12">
        <f t="shared" si="12"/>
        <v>0</v>
      </c>
      <c r="N19" s="12">
        <f t="shared" si="13"/>
        <v>0</v>
      </c>
      <c r="O19" s="12">
        <f t="shared" si="14"/>
        <v>-0.3</v>
      </c>
      <c r="P19" s="14">
        <f t="shared" si="15"/>
        <v>-0.3</v>
      </c>
      <c r="Q19" s="13">
        <f t="shared" si="16"/>
        <v>0.3</v>
      </c>
      <c r="R19" s="15">
        <f t="shared" si="17"/>
        <v>0</v>
      </c>
      <c r="S19" s="17"/>
      <c r="T19" s="22"/>
      <c r="U19" s="22"/>
      <c r="V19" s="22"/>
      <c r="W19" s="22"/>
      <c r="X19" s="22"/>
      <c r="Y19" s="22"/>
    </row>
    <row r="20" spans="1:25" ht="15.75">
      <c r="A20" s="1">
        <v>13</v>
      </c>
      <c r="B20" s="3"/>
      <c r="C20" s="24"/>
      <c r="D20" s="24"/>
      <c r="E20" s="24"/>
      <c r="F20" s="25"/>
      <c r="G20" s="11">
        <f t="shared" si="6"/>
        <v>0</v>
      </c>
      <c r="H20" s="12">
        <f t="shared" si="7"/>
        <v>0</v>
      </c>
      <c r="I20" s="12">
        <f t="shared" si="8"/>
        <v>0</v>
      </c>
      <c r="J20" s="13">
        <f t="shared" si="9"/>
        <v>0</v>
      </c>
      <c r="K20" s="12">
        <f t="shared" si="10"/>
        <v>0</v>
      </c>
      <c r="L20" s="12">
        <f t="shared" si="11"/>
        <v>0</v>
      </c>
      <c r="M20" s="12">
        <f t="shared" si="12"/>
        <v>0</v>
      </c>
      <c r="N20" s="12">
        <f t="shared" si="13"/>
        <v>0</v>
      </c>
      <c r="O20" s="12">
        <f t="shared" si="14"/>
        <v>-0.3</v>
      </c>
      <c r="P20" s="14">
        <f t="shared" si="15"/>
        <v>-0.3</v>
      </c>
      <c r="Q20" s="13">
        <f t="shared" si="16"/>
        <v>0.3</v>
      </c>
      <c r="R20" s="15">
        <f t="shared" si="17"/>
        <v>0</v>
      </c>
      <c r="S20" s="17"/>
      <c r="T20" s="22"/>
      <c r="U20" s="22"/>
      <c r="V20" s="22"/>
      <c r="W20" s="22"/>
      <c r="X20" s="22"/>
      <c r="Y20" s="22"/>
    </row>
    <row r="21" spans="1:25" ht="15.75">
      <c r="A21" s="1">
        <v>14</v>
      </c>
      <c r="B21" s="3"/>
      <c r="C21" s="24"/>
      <c r="D21" s="24"/>
      <c r="E21" s="24"/>
      <c r="F21" s="25"/>
      <c r="G21" s="11">
        <f t="shared" si="6"/>
        <v>0</v>
      </c>
      <c r="H21" s="12">
        <f t="shared" si="7"/>
        <v>0</v>
      </c>
      <c r="I21" s="12">
        <f t="shared" si="8"/>
        <v>0</v>
      </c>
      <c r="J21" s="13">
        <f t="shared" si="9"/>
        <v>0</v>
      </c>
      <c r="K21" s="12">
        <f t="shared" si="10"/>
        <v>0</v>
      </c>
      <c r="L21" s="12">
        <f t="shared" si="11"/>
        <v>0</v>
      </c>
      <c r="M21" s="12">
        <f t="shared" si="12"/>
        <v>0</v>
      </c>
      <c r="N21" s="12">
        <f t="shared" si="13"/>
        <v>0</v>
      </c>
      <c r="O21" s="12">
        <f t="shared" si="14"/>
        <v>-0.3</v>
      </c>
      <c r="P21" s="14">
        <f t="shared" si="15"/>
        <v>-0.3</v>
      </c>
      <c r="Q21" s="13">
        <f t="shared" si="16"/>
        <v>0.3</v>
      </c>
      <c r="R21" s="15">
        <f t="shared" si="17"/>
        <v>0</v>
      </c>
      <c r="S21" s="17"/>
      <c r="T21" s="22"/>
      <c r="U21" s="22"/>
      <c r="V21" s="22"/>
      <c r="W21" s="22"/>
      <c r="X21" s="22"/>
      <c r="Y21" s="22"/>
    </row>
    <row r="22" spans="1:25" ht="15.75">
      <c r="A22" s="1">
        <v>15</v>
      </c>
      <c r="B22" s="3"/>
      <c r="C22" s="24"/>
      <c r="D22" s="24"/>
      <c r="E22" s="24"/>
      <c r="F22" s="25"/>
      <c r="G22" s="11">
        <f t="shared" si="6"/>
        <v>0</v>
      </c>
      <c r="H22" s="12">
        <f t="shared" si="7"/>
        <v>0</v>
      </c>
      <c r="I22" s="12">
        <f t="shared" si="8"/>
        <v>0</v>
      </c>
      <c r="J22" s="13">
        <f t="shared" si="9"/>
        <v>0</v>
      </c>
      <c r="K22" s="12">
        <f t="shared" si="10"/>
        <v>0</v>
      </c>
      <c r="L22" s="12">
        <f t="shared" si="11"/>
        <v>0</v>
      </c>
      <c r="M22" s="12">
        <f t="shared" si="12"/>
        <v>0</v>
      </c>
      <c r="N22" s="12">
        <f t="shared" si="13"/>
        <v>0</v>
      </c>
      <c r="O22" s="12">
        <f t="shared" si="14"/>
        <v>-0.3</v>
      </c>
      <c r="P22" s="14">
        <f t="shared" si="15"/>
        <v>-0.3</v>
      </c>
      <c r="Q22" s="13">
        <f t="shared" si="16"/>
        <v>0.3</v>
      </c>
      <c r="R22" s="15">
        <f t="shared" si="17"/>
        <v>0</v>
      </c>
      <c r="S22" s="17"/>
      <c r="T22" s="22"/>
      <c r="U22" s="22"/>
      <c r="V22" s="22"/>
      <c r="W22" s="22"/>
      <c r="X22" s="22"/>
      <c r="Y22" s="22"/>
    </row>
    <row r="23" spans="1:25" ht="15.75">
      <c r="A23" s="1">
        <v>16</v>
      </c>
      <c r="B23" s="3"/>
      <c r="C23" s="24"/>
      <c r="D23" s="24"/>
      <c r="E23" s="24"/>
      <c r="F23" s="25"/>
      <c r="G23" s="11">
        <f t="shared" si="6"/>
        <v>0</v>
      </c>
      <c r="H23" s="12">
        <f t="shared" si="7"/>
        <v>0</v>
      </c>
      <c r="I23" s="12">
        <f t="shared" si="8"/>
        <v>0</v>
      </c>
      <c r="J23" s="13">
        <f t="shared" si="9"/>
        <v>0</v>
      </c>
      <c r="K23" s="12">
        <f t="shared" si="10"/>
        <v>0</v>
      </c>
      <c r="L23" s="12">
        <f t="shared" si="11"/>
        <v>0</v>
      </c>
      <c r="M23" s="12">
        <f t="shared" si="12"/>
        <v>0</v>
      </c>
      <c r="N23" s="12">
        <f t="shared" si="13"/>
        <v>0</v>
      </c>
      <c r="O23" s="12">
        <f t="shared" si="14"/>
        <v>-0.3</v>
      </c>
      <c r="P23" s="14">
        <f t="shared" si="15"/>
        <v>-0.3</v>
      </c>
      <c r="Q23" s="13">
        <f t="shared" si="16"/>
        <v>0.3</v>
      </c>
      <c r="R23" s="15">
        <f t="shared" si="17"/>
        <v>0</v>
      </c>
      <c r="S23" s="17"/>
      <c r="T23" s="22"/>
      <c r="U23" s="22"/>
      <c r="V23" s="22"/>
      <c r="W23" s="22"/>
      <c r="X23" s="22"/>
      <c r="Y23" s="22"/>
    </row>
    <row r="24" spans="1:25" ht="15.75">
      <c r="A24" s="1">
        <v>17</v>
      </c>
      <c r="B24" s="3"/>
      <c r="C24" s="24"/>
      <c r="D24" s="24"/>
      <c r="E24" s="24"/>
      <c r="F24" s="25"/>
      <c r="G24" s="11">
        <f t="shared" si="6"/>
        <v>0</v>
      </c>
      <c r="H24" s="12">
        <f t="shared" si="7"/>
        <v>0</v>
      </c>
      <c r="I24" s="12">
        <f t="shared" si="8"/>
        <v>0</v>
      </c>
      <c r="J24" s="13">
        <f t="shared" si="9"/>
        <v>0</v>
      </c>
      <c r="K24" s="12">
        <f t="shared" si="10"/>
        <v>0</v>
      </c>
      <c r="L24" s="12">
        <f t="shared" si="11"/>
        <v>0</v>
      </c>
      <c r="M24" s="12">
        <f t="shared" si="12"/>
        <v>0</v>
      </c>
      <c r="N24" s="12">
        <f t="shared" si="13"/>
        <v>0</v>
      </c>
      <c r="O24" s="12">
        <f t="shared" si="14"/>
        <v>-0.3</v>
      </c>
      <c r="P24" s="14">
        <f t="shared" si="15"/>
        <v>-0.3</v>
      </c>
      <c r="Q24" s="13">
        <f t="shared" si="16"/>
        <v>0.3</v>
      </c>
      <c r="R24" s="15">
        <f t="shared" si="17"/>
        <v>0</v>
      </c>
      <c r="S24" s="17"/>
      <c r="T24" s="22"/>
      <c r="U24" s="22"/>
      <c r="V24" s="22"/>
      <c r="W24" s="22"/>
      <c r="X24" s="22"/>
      <c r="Y24" s="22"/>
    </row>
    <row r="25" spans="1:25" ht="15.75">
      <c r="A25" s="1">
        <v>18</v>
      </c>
      <c r="B25" s="3"/>
      <c r="C25" s="24"/>
      <c r="D25" s="24"/>
      <c r="E25" s="24"/>
      <c r="F25" s="25"/>
      <c r="G25" s="11">
        <f t="shared" si="6"/>
        <v>0</v>
      </c>
      <c r="H25" s="12">
        <f t="shared" si="7"/>
        <v>0</v>
      </c>
      <c r="I25" s="12">
        <f t="shared" si="8"/>
        <v>0</v>
      </c>
      <c r="J25" s="13">
        <f t="shared" si="9"/>
        <v>0</v>
      </c>
      <c r="K25" s="12">
        <f t="shared" si="10"/>
        <v>0</v>
      </c>
      <c r="L25" s="12">
        <f t="shared" si="11"/>
        <v>0</v>
      </c>
      <c r="M25" s="12">
        <f t="shared" si="12"/>
        <v>0</v>
      </c>
      <c r="N25" s="12">
        <f t="shared" si="13"/>
        <v>0</v>
      </c>
      <c r="O25" s="12">
        <f t="shared" si="14"/>
        <v>-0.3</v>
      </c>
      <c r="P25" s="14">
        <f t="shared" si="15"/>
        <v>-0.3</v>
      </c>
      <c r="Q25" s="13">
        <f t="shared" si="16"/>
        <v>0.3</v>
      </c>
      <c r="R25" s="15">
        <f t="shared" si="17"/>
        <v>0</v>
      </c>
      <c r="S25" s="17"/>
      <c r="T25" s="22"/>
      <c r="U25" s="22"/>
      <c r="V25" s="22"/>
      <c r="W25" s="22"/>
      <c r="X25" s="22"/>
      <c r="Y25" s="22"/>
    </row>
    <row r="26" spans="1:25" ht="15.75">
      <c r="A26" s="1">
        <v>19</v>
      </c>
      <c r="B26" s="3"/>
      <c r="C26" s="24"/>
      <c r="D26" s="24"/>
      <c r="E26" s="24"/>
      <c r="F26" s="25"/>
      <c r="G26" s="11">
        <f t="shared" si="6"/>
        <v>0</v>
      </c>
      <c r="H26" s="12">
        <f t="shared" si="7"/>
        <v>0</v>
      </c>
      <c r="I26" s="12">
        <f t="shared" si="8"/>
        <v>0</v>
      </c>
      <c r="J26" s="13">
        <f t="shared" si="9"/>
        <v>0</v>
      </c>
      <c r="K26" s="12">
        <f t="shared" si="10"/>
        <v>0</v>
      </c>
      <c r="L26" s="12">
        <f t="shared" si="11"/>
        <v>0</v>
      </c>
      <c r="M26" s="12">
        <f t="shared" si="12"/>
        <v>0</v>
      </c>
      <c r="N26" s="12">
        <f t="shared" si="13"/>
        <v>0</v>
      </c>
      <c r="O26" s="12">
        <f t="shared" si="14"/>
        <v>-0.3</v>
      </c>
      <c r="P26" s="14">
        <f t="shared" si="15"/>
        <v>-0.3</v>
      </c>
      <c r="Q26" s="13">
        <f t="shared" si="16"/>
        <v>0.3</v>
      </c>
      <c r="R26" s="15">
        <f t="shared" si="17"/>
        <v>0</v>
      </c>
      <c r="S26" s="17"/>
      <c r="T26" s="22"/>
      <c r="U26" s="22"/>
      <c r="V26" s="22"/>
      <c r="W26" s="22"/>
      <c r="X26" s="22"/>
      <c r="Y26" s="22"/>
    </row>
    <row r="27" spans="1:25" ht="15.75">
      <c r="A27" s="1">
        <v>20</v>
      </c>
      <c r="B27" s="3"/>
      <c r="C27" s="24"/>
      <c r="D27" s="24"/>
      <c r="E27" s="24"/>
      <c r="F27" s="25"/>
      <c r="G27" s="11">
        <f t="shared" si="6"/>
        <v>0</v>
      </c>
      <c r="H27" s="12">
        <f t="shared" si="7"/>
        <v>0</v>
      </c>
      <c r="I27" s="12">
        <f t="shared" si="8"/>
        <v>0</v>
      </c>
      <c r="J27" s="13">
        <f t="shared" si="9"/>
        <v>0</v>
      </c>
      <c r="K27" s="12">
        <f t="shared" si="10"/>
        <v>0</v>
      </c>
      <c r="L27" s="12">
        <f t="shared" si="11"/>
        <v>0</v>
      </c>
      <c r="M27" s="12">
        <f t="shared" si="12"/>
        <v>0</v>
      </c>
      <c r="N27" s="12">
        <f t="shared" si="13"/>
        <v>0</v>
      </c>
      <c r="O27" s="12">
        <f t="shared" si="14"/>
        <v>-0.3</v>
      </c>
      <c r="P27" s="14">
        <f t="shared" si="15"/>
        <v>-0.3</v>
      </c>
      <c r="Q27" s="13">
        <f t="shared" si="16"/>
        <v>0.3</v>
      </c>
      <c r="R27" s="15">
        <f t="shared" si="17"/>
        <v>0</v>
      </c>
      <c r="S27" s="19"/>
      <c r="T27" s="22"/>
      <c r="U27" s="22"/>
      <c r="V27" s="22"/>
      <c r="W27" s="22"/>
      <c r="X27" s="22"/>
      <c r="Y27" s="22"/>
    </row>
    <row r="28" spans="1:25" ht="15.75">
      <c r="A28" s="1">
        <v>21</v>
      </c>
      <c r="B28" s="3"/>
      <c r="C28" s="24"/>
      <c r="D28" s="24"/>
      <c r="E28" s="24"/>
      <c r="F28" s="25"/>
      <c r="G28" s="11">
        <f t="shared" si="6"/>
        <v>0</v>
      </c>
      <c r="H28" s="12">
        <f t="shared" si="7"/>
        <v>0</v>
      </c>
      <c r="I28" s="12">
        <f t="shared" si="8"/>
        <v>0</v>
      </c>
      <c r="J28" s="13">
        <f t="shared" si="9"/>
        <v>0</v>
      </c>
      <c r="K28" s="12">
        <f t="shared" si="10"/>
        <v>0</v>
      </c>
      <c r="L28" s="12">
        <f t="shared" si="11"/>
        <v>0</v>
      </c>
      <c r="M28" s="12">
        <f t="shared" si="12"/>
        <v>0</v>
      </c>
      <c r="N28" s="12">
        <f t="shared" si="13"/>
        <v>0</v>
      </c>
      <c r="O28" s="12">
        <f t="shared" si="14"/>
        <v>-0.3</v>
      </c>
      <c r="P28" s="14">
        <f t="shared" si="15"/>
        <v>-0.3</v>
      </c>
      <c r="Q28" s="13">
        <f t="shared" si="16"/>
        <v>0.3</v>
      </c>
      <c r="R28" s="15">
        <f t="shared" si="17"/>
        <v>0</v>
      </c>
      <c r="S28" s="17"/>
      <c r="T28" s="22"/>
      <c r="U28" s="22"/>
      <c r="V28" s="22"/>
      <c r="W28" s="22"/>
      <c r="X28" s="22"/>
      <c r="Y28" s="22"/>
    </row>
    <row r="29" spans="1:25" ht="15.75">
      <c r="A29" s="1">
        <v>22</v>
      </c>
      <c r="B29" s="3"/>
      <c r="C29" s="24"/>
      <c r="D29" s="24"/>
      <c r="E29" s="24"/>
      <c r="F29" s="25"/>
      <c r="G29" s="11">
        <f t="shared" si="6"/>
        <v>0</v>
      </c>
      <c r="H29" s="12">
        <f t="shared" si="7"/>
        <v>0</v>
      </c>
      <c r="I29" s="12">
        <f t="shared" si="8"/>
        <v>0</v>
      </c>
      <c r="J29" s="13">
        <f t="shared" si="9"/>
        <v>0</v>
      </c>
      <c r="K29" s="12">
        <f t="shared" si="10"/>
        <v>0</v>
      </c>
      <c r="L29" s="12">
        <f t="shared" si="11"/>
        <v>0</v>
      </c>
      <c r="M29" s="12">
        <f t="shared" si="12"/>
        <v>0</v>
      </c>
      <c r="N29" s="12">
        <f t="shared" si="13"/>
        <v>0</v>
      </c>
      <c r="O29" s="12">
        <f t="shared" si="14"/>
        <v>-0.3</v>
      </c>
      <c r="P29" s="14">
        <f t="shared" si="15"/>
        <v>-0.3</v>
      </c>
      <c r="Q29" s="13">
        <f t="shared" si="16"/>
        <v>0.3</v>
      </c>
      <c r="R29" s="15">
        <f t="shared" si="17"/>
        <v>0</v>
      </c>
      <c r="S29" s="17"/>
      <c r="T29" s="22"/>
      <c r="U29" s="22"/>
      <c r="V29" s="22"/>
      <c r="W29" s="22"/>
      <c r="X29" s="22"/>
      <c r="Y29" s="22"/>
    </row>
    <row r="30" spans="1:25" ht="15.75">
      <c r="A30" s="1">
        <v>23</v>
      </c>
      <c r="B30" s="3"/>
      <c r="C30" s="24"/>
      <c r="D30" s="24"/>
      <c r="E30" s="24"/>
      <c r="F30" s="25"/>
      <c r="G30" s="11">
        <f t="shared" si="6"/>
        <v>0</v>
      </c>
      <c r="H30" s="12">
        <f t="shared" si="7"/>
        <v>0</v>
      </c>
      <c r="I30" s="12">
        <f t="shared" si="8"/>
        <v>0</v>
      </c>
      <c r="J30" s="13">
        <f t="shared" si="9"/>
        <v>0</v>
      </c>
      <c r="K30" s="12">
        <f t="shared" si="10"/>
        <v>0</v>
      </c>
      <c r="L30" s="12">
        <f t="shared" si="11"/>
        <v>0</v>
      </c>
      <c r="M30" s="12">
        <f t="shared" si="12"/>
        <v>0</v>
      </c>
      <c r="N30" s="12">
        <f t="shared" si="13"/>
        <v>0</v>
      </c>
      <c r="O30" s="12">
        <f t="shared" si="14"/>
        <v>-0.3</v>
      </c>
      <c r="P30" s="14">
        <f t="shared" si="15"/>
        <v>-0.3</v>
      </c>
      <c r="Q30" s="13">
        <f t="shared" si="16"/>
        <v>0.3</v>
      </c>
      <c r="R30" s="15">
        <f t="shared" si="17"/>
        <v>0</v>
      </c>
      <c r="S30" s="17"/>
      <c r="T30" s="22"/>
      <c r="U30" s="22"/>
      <c r="V30" s="22"/>
      <c r="W30" s="22"/>
      <c r="X30" s="22"/>
      <c r="Y30" s="22"/>
    </row>
    <row r="31" spans="1:25" ht="15.75">
      <c r="A31" s="1">
        <v>24</v>
      </c>
      <c r="B31" s="3"/>
      <c r="C31" s="24"/>
      <c r="D31" s="24"/>
      <c r="E31" s="24"/>
      <c r="F31" s="25"/>
      <c r="G31" s="11">
        <f t="shared" si="6"/>
        <v>0</v>
      </c>
      <c r="H31" s="12">
        <f t="shared" si="7"/>
        <v>0</v>
      </c>
      <c r="I31" s="12">
        <f t="shared" si="8"/>
        <v>0</v>
      </c>
      <c r="J31" s="13">
        <f t="shared" si="9"/>
        <v>0</v>
      </c>
      <c r="K31" s="12">
        <f t="shared" si="10"/>
        <v>0</v>
      </c>
      <c r="L31" s="12">
        <f t="shared" si="11"/>
        <v>0</v>
      </c>
      <c r="M31" s="12">
        <f t="shared" si="12"/>
        <v>0</v>
      </c>
      <c r="N31" s="12">
        <f t="shared" si="13"/>
        <v>0</v>
      </c>
      <c r="O31" s="12">
        <f t="shared" si="14"/>
        <v>-0.3</v>
      </c>
      <c r="P31" s="14">
        <f t="shared" si="15"/>
        <v>-0.3</v>
      </c>
      <c r="Q31" s="13">
        <f t="shared" si="16"/>
        <v>0.3</v>
      </c>
      <c r="R31" s="15">
        <f t="shared" si="17"/>
        <v>0</v>
      </c>
      <c r="S31" s="17"/>
      <c r="T31" s="22"/>
      <c r="U31" s="22"/>
      <c r="V31" s="22"/>
      <c r="W31" s="22"/>
      <c r="X31" s="22"/>
      <c r="Y31" s="22"/>
    </row>
    <row r="32" spans="1:25" ht="15.75">
      <c r="A32" s="1">
        <v>25</v>
      </c>
      <c r="B32" s="3"/>
      <c r="C32" s="24"/>
      <c r="D32" s="24"/>
      <c r="E32" s="24"/>
      <c r="F32" s="25"/>
      <c r="G32" s="11">
        <f t="shared" si="6"/>
        <v>0</v>
      </c>
      <c r="H32" s="12">
        <f t="shared" si="7"/>
        <v>0</v>
      </c>
      <c r="I32" s="12">
        <f t="shared" si="8"/>
        <v>0</v>
      </c>
      <c r="J32" s="13">
        <f t="shared" si="9"/>
        <v>0</v>
      </c>
      <c r="K32" s="12">
        <f t="shared" si="10"/>
        <v>0</v>
      </c>
      <c r="L32" s="12">
        <f t="shared" si="11"/>
        <v>0</v>
      </c>
      <c r="M32" s="12">
        <f t="shared" si="12"/>
        <v>0</v>
      </c>
      <c r="N32" s="12">
        <f t="shared" si="13"/>
        <v>0</v>
      </c>
      <c r="O32" s="12">
        <f t="shared" si="14"/>
        <v>-0.3</v>
      </c>
      <c r="P32" s="14">
        <f t="shared" si="15"/>
        <v>-0.3</v>
      </c>
      <c r="Q32" s="13">
        <f t="shared" si="16"/>
        <v>0.3</v>
      </c>
      <c r="R32" s="15">
        <f t="shared" si="17"/>
        <v>0</v>
      </c>
      <c r="S32" s="17"/>
      <c r="T32" s="22"/>
      <c r="U32" s="22"/>
      <c r="V32" s="22"/>
      <c r="W32" s="22"/>
      <c r="X32" s="22"/>
      <c r="Y32" s="22"/>
    </row>
    <row r="33" spans="1:25" ht="15.75">
      <c r="A33" s="1">
        <v>26</v>
      </c>
      <c r="B33" s="3"/>
      <c r="C33" s="24"/>
      <c r="D33" s="24"/>
      <c r="E33" s="24"/>
      <c r="F33" s="25"/>
      <c r="G33" s="11">
        <f t="shared" si="6"/>
        <v>0</v>
      </c>
      <c r="H33" s="12">
        <f t="shared" si="7"/>
        <v>0</v>
      </c>
      <c r="I33" s="12">
        <f t="shared" si="8"/>
        <v>0</v>
      </c>
      <c r="J33" s="13">
        <f t="shared" si="9"/>
        <v>0</v>
      </c>
      <c r="K33" s="12">
        <f t="shared" si="10"/>
        <v>0</v>
      </c>
      <c r="L33" s="12">
        <f t="shared" si="11"/>
        <v>0</v>
      </c>
      <c r="M33" s="12">
        <f t="shared" si="12"/>
        <v>0</v>
      </c>
      <c r="N33" s="12">
        <f t="shared" si="13"/>
        <v>0</v>
      </c>
      <c r="O33" s="12">
        <f t="shared" si="14"/>
        <v>-0.3</v>
      </c>
      <c r="P33" s="14">
        <f t="shared" si="15"/>
        <v>-0.3</v>
      </c>
      <c r="Q33" s="13">
        <f t="shared" si="16"/>
        <v>0.3</v>
      </c>
      <c r="R33" s="15">
        <f t="shared" si="17"/>
        <v>0</v>
      </c>
      <c r="S33" s="19"/>
      <c r="T33" s="22"/>
      <c r="U33" s="22"/>
      <c r="V33" s="22"/>
      <c r="W33" s="22"/>
      <c r="X33" s="22"/>
      <c r="Y33" s="22"/>
    </row>
    <row r="34" spans="1:25" ht="15.75">
      <c r="A34" s="1">
        <v>27</v>
      </c>
      <c r="B34" s="3"/>
      <c r="C34" s="24"/>
      <c r="D34" s="24"/>
      <c r="E34" s="24"/>
      <c r="F34" s="25"/>
      <c r="G34" s="11">
        <f t="shared" si="6"/>
        <v>0</v>
      </c>
      <c r="H34" s="12">
        <f t="shared" si="7"/>
        <v>0</v>
      </c>
      <c r="I34" s="12">
        <f t="shared" si="8"/>
        <v>0</v>
      </c>
      <c r="J34" s="13">
        <f t="shared" si="9"/>
        <v>0</v>
      </c>
      <c r="K34" s="12">
        <f t="shared" si="10"/>
        <v>0</v>
      </c>
      <c r="L34" s="12">
        <f t="shared" si="11"/>
        <v>0</v>
      </c>
      <c r="M34" s="12">
        <f t="shared" si="12"/>
        <v>0</v>
      </c>
      <c r="N34" s="12">
        <f t="shared" si="13"/>
        <v>0</v>
      </c>
      <c r="O34" s="12">
        <f t="shared" si="14"/>
        <v>-0.3</v>
      </c>
      <c r="P34" s="14">
        <f t="shared" si="15"/>
        <v>-0.3</v>
      </c>
      <c r="Q34" s="13">
        <f t="shared" si="16"/>
        <v>0.3</v>
      </c>
      <c r="R34" s="15">
        <f t="shared" si="17"/>
        <v>0</v>
      </c>
      <c r="S34" s="17"/>
      <c r="T34" s="22"/>
      <c r="U34" s="22"/>
      <c r="V34" s="22"/>
      <c r="W34" s="22"/>
      <c r="X34" s="22"/>
      <c r="Y34" s="22"/>
    </row>
    <row r="35" spans="1:25" ht="15.75">
      <c r="A35" s="1">
        <v>28</v>
      </c>
      <c r="B35" s="3"/>
      <c r="C35" s="24"/>
      <c r="D35" s="24"/>
      <c r="E35" s="24"/>
      <c r="F35" s="25"/>
      <c r="G35" s="11">
        <f t="shared" si="6"/>
        <v>0</v>
      </c>
      <c r="H35" s="12">
        <f t="shared" si="7"/>
        <v>0</v>
      </c>
      <c r="I35" s="12">
        <f t="shared" si="8"/>
        <v>0</v>
      </c>
      <c r="J35" s="13">
        <f t="shared" si="9"/>
        <v>0</v>
      </c>
      <c r="K35" s="12">
        <f t="shared" si="10"/>
        <v>0</v>
      </c>
      <c r="L35" s="12">
        <f t="shared" si="11"/>
        <v>0</v>
      </c>
      <c r="M35" s="12">
        <f t="shared" si="12"/>
        <v>0</v>
      </c>
      <c r="N35" s="12">
        <f t="shared" si="13"/>
        <v>0</v>
      </c>
      <c r="O35" s="12">
        <f t="shared" si="14"/>
        <v>-0.3</v>
      </c>
      <c r="P35" s="14">
        <f t="shared" si="15"/>
        <v>-0.3</v>
      </c>
      <c r="Q35" s="13">
        <f t="shared" si="16"/>
        <v>0.3</v>
      </c>
      <c r="R35" s="15">
        <f t="shared" si="17"/>
        <v>0</v>
      </c>
      <c r="S35" s="17"/>
      <c r="T35" s="22"/>
      <c r="U35" s="22"/>
      <c r="V35" s="22"/>
      <c r="W35" s="22"/>
      <c r="X35" s="22"/>
      <c r="Y35" s="22"/>
    </row>
    <row r="36" spans="1:25" ht="15.75">
      <c r="A36" s="1">
        <v>29</v>
      </c>
      <c r="B36" s="3"/>
      <c r="C36" s="24"/>
      <c r="D36" s="24"/>
      <c r="E36" s="24"/>
      <c r="F36" s="25"/>
      <c r="G36" s="11">
        <f t="shared" si="6"/>
        <v>0</v>
      </c>
      <c r="H36" s="12">
        <f t="shared" si="7"/>
        <v>0</v>
      </c>
      <c r="I36" s="12">
        <f t="shared" si="8"/>
        <v>0</v>
      </c>
      <c r="J36" s="13">
        <f t="shared" si="9"/>
        <v>0</v>
      </c>
      <c r="K36" s="12">
        <f t="shared" si="10"/>
        <v>0</v>
      </c>
      <c r="L36" s="12">
        <f t="shared" si="11"/>
        <v>0</v>
      </c>
      <c r="M36" s="12">
        <f t="shared" si="12"/>
        <v>0</v>
      </c>
      <c r="N36" s="12">
        <f t="shared" si="13"/>
        <v>0</v>
      </c>
      <c r="O36" s="12">
        <f t="shared" si="14"/>
        <v>-0.3</v>
      </c>
      <c r="P36" s="14">
        <f t="shared" si="15"/>
        <v>-0.3</v>
      </c>
      <c r="Q36" s="13">
        <f t="shared" si="16"/>
        <v>0.3</v>
      </c>
      <c r="R36" s="15">
        <f t="shared" si="17"/>
        <v>0</v>
      </c>
      <c r="S36" s="19"/>
      <c r="T36" s="22"/>
      <c r="U36" s="22"/>
      <c r="V36" s="22"/>
      <c r="W36" s="22"/>
      <c r="X36" s="22"/>
      <c r="Y36" s="22"/>
    </row>
    <row r="37" spans="1:25" ht="15.75">
      <c r="A37" s="1">
        <v>30</v>
      </c>
      <c r="B37" s="3"/>
      <c r="C37" s="24"/>
      <c r="D37" s="24"/>
      <c r="E37" s="24"/>
      <c r="F37" s="25"/>
      <c r="G37" s="11">
        <f t="shared" si="6"/>
        <v>0</v>
      </c>
      <c r="H37" s="12">
        <f t="shared" si="7"/>
        <v>0</v>
      </c>
      <c r="I37" s="12">
        <f t="shared" si="8"/>
        <v>0</v>
      </c>
      <c r="J37" s="13">
        <f t="shared" si="9"/>
        <v>0</v>
      </c>
      <c r="K37" s="12">
        <f t="shared" si="10"/>
        <v>0</v>
      </c>
      <c r="L37" s="12">
        <f t="shared" si="11"/>
        <v>0</v>
      </c>
      <c r="M37" s="12">
        <f t="shared" si="12"/>
        <v>0</v>
      </c>
      <c r="N37" s="12">
        <f t="shared" si="13"/>
        <v>0</v>
      </c>
      <c r="O37" s="12">
        <f t="shared" si="14"/>
        <v>-0.3</v>
      </c>
      <c r="P37" s="14">
        <f t="shared" si="15"/>
        <v>-0.3</v>
      </c>
      <c r="Q37" s="13">
        <f t="shared" si="16"/>
        <v>0.3</v>
      </c>
      <c r="R37" s="15">
        <f t="shared" si="17"/>
        <v>0</v>
      </c>
    </row>
    <row r="38" spans="1:25" ht="15.75">
      <c r="A38" s="1">
        <v>31</v>
      </c>
      <c r="B38" s="3"/>
      <c r="C38" s="24"/>
      <c r="D38" s="24"/>
      <c r="E38" s="24"/>
      <c r="F38" s="25"/>
      <c r="G38" s="11">
        <f t="shared" si="6"/>
        <v>0</v>
      </c>
      <c r="H38" s="12">
        <f t="shared" si="7"/>
        <v>0</v>
      </c>
      <c r="I38" s="12">
        <f t="shared" si="8"/>
        <v>0</v>
      </c>
      <c r="J38" s="13">
        <f t="shared" si="9"/>
        <v>0</v>
      </c>
      <c r="K38" s="12">
        <f t="shared" si="10"/>
        <v>0</v>
      </c>
      <c r="L38" s="12">
        <f t="shared" si="11"/>
        <v>0</v>
      </c>
      <c r="M38" s="12">
        <f t="shared" si="12"/>
        <v>0</v>
      </c>
      <c r="N38" s="12">
        <f t="shared" si="13"/>
        <v>0</v>
      </c>
      <c r="O38" s="12">
        <f t="shared" si="14"/>
        <v>-0.3</v>
      </c>
      <c r="P38" s="14">
        <f t="shared" si="15"/>
        <v>-0.3</v>
      </c>
      <c r="Q38" s="13">
        <f t="shared" si="16"/>
        <v>0.3</v>
      </c>
      <c r="R38" s="15">
        <f t="shared" si="17"/>
        <v>0</v>
      </c>
    </row>
    <row r="39" spans="1:25" ht="15.75">
      <c r="A39" s="1">
        <v>32</v>
      </c>
      <c r="B39" s="3"/>
      <c r="C39" s="24"/>
      <c r="D39" s="24"/>
      <c r="E39" s="24"/>
      <c r="F39" s="25"/>
      <c r="G39" s="11">
        <f t="shared" si="6"/>
        <v>0</v>
      </c>
      <c r="H39" s="12">
        <f t="shared" si="7"/>
        <v>0</v>
      </c>
      <c r="I39" s="12">
        <f t="shared" si="8"/>
        <v>0</v>
      </c>
      <c r="J39" s="13">
        <f t="shared" si="9"/>
        <v>0</v>
      </c>
      <c r="K39" s="12">
        <f t="shared" si="10"/>
        <v>0</v>
      </c>
      <c r="L39" s="12">
        <f t="shared" si="11"/>
        <v>0</v>
      </c>
      <c r="M39" s="12">
        <f t="shared" si="12"/>
        <v>0</v>
      </c>
      <c r="N39" s="12">
        <f t="shared" si="13"/>
        <v>0</v>
      </c>
      <c r="O39" s="12">
        <f t="shared" si="14"/>
        <v>-0.3</v>
      </c>
      <c r="P39" s="14">
        <f t="shared" si="15"/>
        <v>-0.3</v>
      </c>
      <c r="Q39" s="13">
        <f t="shared" si="16"/>
        <v>0.3</v>
      </c>
      <c r="R39" s="15">
        <f t="shared" si="17"/>
        <v>0</v>
      </c>
    </row>
    <row r="40" spans="1:25" ht="15.75">
      <c r="A40" s="1">
        <v>33</v>
      </c>
      <c r="B40" s="3"/>
      <c r="C40" s="24"/>
      <c r="D40" s="24"/>
      <c r="E40" s="24"/>
      <c r="F40" s="25"/>
      <c r="G40" s="11">
        <f t="shared" si="6"/>
        <v>0</v>
      </c>
      <c r="H40" s="12">
        <f t="shared" si="7"/>
        <v>0</v>
      </c>
      <c r="I40" s="12">
        <f t="shared" si="8"/>
        <v>0</v>
      </c>
      <c r="J40" s="13">
        <f t="shared" si="9"/>
        <v>0</v>
      </c>
      <c r="K40" s="12">
        <f t="shared" si="10"/>
        <v>0</v>
      </c>
      <c r="L40" s="12">
        <f t="shared" si="11"/>
        <v>0</v>
      </c>
      <c r="M40" s="12">
        <f t="shared" si="12"/>
        <v>0</v>
      </c>
      <c r="N40" s="12">
        <f t="shared" si="13"/>
        <v>0</v>
      </c>
      <c r="O40" s="12">
        <f t="shared" si="14"/>
        <v>-0.3</v>
      </c>
      <c r="P40" s="14">
        <f t="shared" si="15"/>
        <v>-0.3</v>
      </c>
      <c r="Q40" s="13">
        <f t="shared" si="16"/>
        <v>0.3</v>
      </c>
      <c r="R40" s="15">
        <f t="shared" si="17"/>
        <v>0</v>
      </c>
    </row>
    <row r="41" spans="1:25" ht="15.75">
      <c r="A41" s="1">
        <v>34</v>
      </c>
      <c r="B41" s="3"/>
      <c r="C41" s="24"/>
      <c r="D41" s="24"/>
      <c r="E41" s="24"/>
      <c r="F41" s="25"/>
      <c r="G41" s="11">
        <f t="shared" si="6"/>
        <v>0</v>
      </c>
      <c r="H41" s="12">
        <f t="shared" si="7"/>
        <v>0</v>
      </c>
      <c r="I41" s="12">
        <f t="shared" si="8"/>
        <v>0</v>
      </c>
      <c r="J41" s="13">
        <f t="shared" si="9"/>
        <v>0</v>
      </c>
      <c r="K41" s="12">
        <f t="shared" si="10"/>
        <v>0</v>
      </c>
      <c r="L41" s="12">
        <f t="shared" si="11"/>
        <v>0</v>
      </c>
      <c r="M41" s="12">
        <f t="shared" si="12"/>
        <v>0</v>
      </c>
      <c r="N41" s="12">
        <f t="shared" si="13"/>
        <v>0</v>
      </c>
      <c r="O41" s="12">
        <f t="shared" si="14"/>
        <v>-0.3</v>
      </c>
      <c r="P41" s="14">
        <f t="shared" si="15"/>
        <v>-0.3</v>
      </c>
      <c r="Q41" s="13">
        <f t="shared" si="16"/>
        <v>0.3</v>
      </c>
      <c r="R41" s="15">
        <f t="shared" si="17"/>
        <v>0</v>
      </c>
    </row>
    <row r="42" spans="1:25" ht="15.75">
      <c r="A42" s="1">
        <v>35</v>
      </c>
      <c r="B42" s="3"/>
      <c r="C42" s="24"/>
      <c r="D42" s="24"/>
      <c r="E42" s="24"/>
      <c r="F42" s="25"/>
      <c r="G42" s="11">
        <f t="shared" si="6"/>
        <v>0</v>
      </c>
      <c r="H42" s="12">
        <f t="shared" si="7"/>
        <v>0</v>
      </c>
      <c r="I42" s="12">
        <f t="shared" si="8"/>
        <v>0</v>
      </c>
      <c r="J42" s="13">
        <f t="shared" si="9"/>
        <v>0</v>
      </c>
      <c r="K42" s="12">
        <f t="shared" si="10"/>
        <v>0</v>
      </c>
      <c r="L42" s="12">
        <f t="shared" si="11"/>
        <v>0</v>
      </c>
      <c r="M42" s="12">
        <f t="shared" si="12"/>
        <v>0</v>
      </c>
      <c r="N42" s="12">
        <f t="shared" si="13"/>
        <v>0</v>
      </c>
      <c r="O42" s="12">
        <f t="shared" si="14"/>
        <v>-0.3</v>
      </c>
      <c r="P42" s="14">
        <f t="shared" si="15"/>
        <v>-0.3</v>
      </c>
      <c r="Q42" s="13">
        <f t="shared" si="16"/>
        <v>0.3</v>
      </c>
      <c r="R42" s="15">
        <f t="shared" si="17"/>
        <v>0</v>
      </c>
    </row>
  </sheetData>
  <conditionalFormatting sqref="H8:I42 K8:O42">
    <cfRule type="cellIs" dxfId="4" priority="5" stopIfTrue="1" operator="equal">
      <formula>0</formula>
    </cfRule>
  </conditionalFormatting>
  <conditionalFormatting sqref="E8:E42">
    <cfRule type="cellIs" dxfId="3" priority="4" stopIfTrue="1" operator="equal">
      <formula>1</formula>
    </cfRule>
  </conditionalFormatting>
  <conditionalFormatting sqref="D8:D42">
    <cfRule type="cellIs" dxfId="2" priority="3" stopIfTrue="1" operator="equal">
      <formula>2</formula>
    </cfRule>
  </conditionalFormatting>
  <conditionalFormatting sqref="C8:C42">
    <cfRule type="duplicateValues" dxfId="1" priority="2"/>
    <cfRule type="duplicateValues" dxfId="0" priority="1"/>
  </conditionalFormatting>
  <dataValidations count="2">
    <dataValidation type="list" allowBlank="1" showInputMessage="1" showErrorMessage="1" sqref="D8:D42">
      <formula1>$D$3:$D$6</formula1>
    </dataValidation>
    <dataValidation type="list" allowBlank="1" showInputMessage="1" showErrorMessage="1" sqref="E8:E42">
      <formula1>$E$3:$E$6</formula1>
    </dataValidation>
  </dataValidations>
  <printOptions horizontalCentered="1"/>
  <pageMargins left="0" right="0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صفحة ادخال البيانات</vt:lpstr>
      <vt:lpstr>المكافأة 200 يوم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elrowad</dc:creator>
  <cp:lastModifiedBy>م</cp:lastModifiedBy>
  <cp:lastPrinted>2013-04-16T17:52:49Z</cp:lastPrinted>
  <dcterms:created xsi:type="dcterms:W3CDTF">2008-01-15T17:51:06Z</dcterms:created>
  <dcterms:modified xsi:type="dcterms:W3CDTF">2014-12-23T11:37:16Z</dcterms:modified>
</cp:coreProperties>
</file>